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C:\Users\Тарас Иващенко\Downloads\аст\3 квартал\Отчет ИП-2023 3 квартал\"/>
    </mc:Choice>
  </mc:AlternateContent>
  <xr:revisionPtr revIDLastSave="0" documentId="13_ncr:1_{6DC6A204-A3F9-48BE-9188-1DAA303D4849}" xr6:coauthVersionLast="47" xr6:coauthVersionMax="47" xr10:uidLastSave="{00000000-0000-0000-0000-000000000000}"/>
  <bookViews>
    <workbookView xWindow="-120" yWindow="-120" windowWidth="29040" windowHeight="15840" tabRatio="319" xr2:uid="{00000000-000D-0000-FFFF-FFFF00000000}"/>
  </bookViews>
  <sheets>
    <sheet name="Ф10" sheetId="1" r:id="rId1"/>
    <sheet name="Лист1" sheetId="2" r:id="rId2"/>
  </sheets>
  <definedNames>
    <definedName name="_xlnm._FilterDatabase" localSheetId="0" hidden="1">Ф10!$A$17:$AMC$17</definedName>
  </definedNames>
  <calcPr calcId="191029"/>
</workbook>
</file>

<file path=xl/calcChain.xml><?xml version="1.0" encoding="utf-8"?>
<calcChain xmlns="http://schemas.openxmlformats.org/spreadsheetml/2006/main">
  <c r="N93" i="1" l="1"/>
  <c r="N94" i="1"/>
  <c r="I95" i="1"/>
  <c r="J95" i="1"/>
  <c r="K95" i="1"/>
  <c r="L95" i="1"/>
  <c r="M95" i="1"/>
  <c r="O95" i="1"/>
  <c r="P95" i="1"/>
  <c r="I92" i="1"/>
  <c r="J92" i="1"/>
  <c r="K92" i="1"/>
  <c r="L92" i="1"/>
  <c r="M92" i="1"/>
  <c r="O92" i="1"/>
  <c r="P92" i="1"/>
  <c r="M89" i="1"/>
  <c r="N89" i="1"/>
  <c r="O89" i="1"/>
  <c r="P89" i="1"/>
  <c r="I89" i="1"/>
  <c r="J89" i="1"/>
  <c r="K89" i="1"/>
  <c r="N95" i="1"/>
  <c r="N92" i="1"/>
  <c r="A1" i="2" l="1"/>
  <c r="B1" i="2" s="1"/>
  <c r="L89" i="1" l="1"/>
  <c r="L33" i="1"/>
  <c r="P138" i="1" l="1"/>
  <c r="P125" i="1"/>
  <c r="P124" i="1"/>
  <c r="P24" i="1" s="1"/>
  <c r="P114" i="1"/>
  <c r="P107" i="1"/>
  <c r="P106" i="1"/>
  <c r="P100" i="1"/>
  <c r="P99" i="1" s="1"/>
  <c r="P88" i="1"/>
  <c r="P87" i="1" s="1"/>
  <c r="P83" i="1"/>
  <c r="P76" i="1"/>
  <c r="P75" i="1" s="1"/>
  <c r="P67" i="1"/>
  <c r="P60" i="1"/>
  <c r="P47" i="1"/>
  <c r="P31" i="1" s="1"/>
  <c r="P37" i="1"/>
  <c r="P32" i="1"/>
  <c r="P26" i="1"/>
  <c r="P25" i="1"/>
  <c r="P19" i="1" s="1"/>
  <c r="P23" i="1"/>
  <c r="P22" i="1"/>
  <c r="P21" i="1"/>
  <c r="L138" i="1"/>
  <c r="L125" i="1"/>
  <c r="L124" i="1"/>
  <c r="L24" i="1" s="1"/>
  <c r="L114" i="1"/>
  <c r="L107" i="1"/>
  <c r="L106" i="1" s="1"/>
  <c r="L22" i="1" s="1"/>
  <c r="L100" i="1"/>
  <c r="L99" i="1" s="1"/>
  <c r="L88" i="1"/>
  <c r="L83" i="1"/>
  <c r="L76" i="1"/>
  <c r="L75" i="1" s="1"/>
  <c r="L67" i="1"/>
  <c r="L60" i="1"/>
  <c r="L47" i="1"/>
  <c r="L37" i="1"/>
  <c r="L32" i="1"/>
  <c r="L31" i="1"/>
  <c r="L26" i="1"/>
  <c r="L25" i="1" s="1"/>
  <c r="L19" i="1" s="1"/>
  <c r="L23" i="1"/>
  <c r="L21" i="1"/>
  <c r="L87" i="1" l="1"/>
  <c r="L30" i="1" s="1"/>
  <c r="L20" i="1" s="1"/>
  <c r="L18" i="1" s="1"/>
  <c r="P59" i="1"/>
  <c r="P58" i="1" s="1"/>
  <c r="L59" i="1"/>
  <c r="P30" i="1"/>
  <c r="P20" i="1" s="1"/>
  <c r="P18" i="1" s="1"/>
  <c r="L58" i="1"/>
  <c r="N83" i="1"/>
  <c r="M83" i="1"/>
  <c r="K83" i="1"/>
  <c r="J83" i="1"/>
  <c r="I83" i="1"/>
  <c r="O83" i="1"/>
  <c r="R103" i="1"/>
  <c r="Q103" i="1"/>
  <c r="H132" i="1" l="1"/>
  <c r="G132" i="1"/>
  <c r="D132" i="1" s="1"/>
  <c r="H131" i="1"/>
  <c r="G131" i="1"/>
  <c r="D131" i="1" s="1"/>
  <c r="H130" i="1"/>
  <c r="G130" i="1"/>
  <c r="D130" i="1" s="1"/>
  <c r="H129" i="1"/>
  <c r="G129" i="1"/>
  <c r="D129" i="1" s="1"/>
  <c r="H128" i="1"/>
  <c r="G128" i="1"/>
  <c r="D128" i="1" s="1"/>
  <c r="H127" i="1"/>
  <c r="G127" i="1"/>
  <c r="D127" i="1" s="1"/>
  <c r="H97" i="1"/>
  <c r="G97" i="1"/>
  <c r="D97" i="1" s="1"/>
  <c r="H94" i="1"/>
  <c r="G94" i="1"/>
  <c r="D94" i="1" s="1"/>
  <c r="H93" i="1"/>
  <c r="G93" i="1"/>
  <c r="D93" i="1" s="1"/>
  <c r="H91" i="1"/>
  <c r="G91" i="1"/>
  <c r="D91" i="1" s="1"/>
  <c r="H86" i="1"/>
  <c r="G86" i="1"/>
  <c r="D86" i="1" s="1"/>
  <c r="H85" i="1"/>
  <c r="G85" i="1"/>
  <c r="D85" i="1" s="1"/>
  <c r="G84" i="1"/>
  <c r="D84" i="1" s="1"/>
  <c r="H84" i="1"/>
  <c r="H80" i="1"/>
  <c r="G80" i="1"/>
  <c r="D80" i="1" s="1"/>
  <c r="H79" i="1"/>
  <c r="G79" i="1"/>
  <c r="D79" i="1" s="1"/>
  <c r="H78" i="1"/>
  <c r="G78" i="1"/>
  <c r="D78" i="1" s="1"/>
  <c r="H73" i="1"/>
  <c r="G73" i="1"/>
  <c r="D73" i="1" s="1"/>
  <c r="H72" i="1"/>
  <c r="G72" i="1"/>
  <c r="D72" i="1" s="1"/>
  <c r="H71" i="1"/>
  <c r="G71" i="1"/>
  <c r="D71" i="1" s="1"/>
  <c r="H70" i="1"/>
  <c r="G70" i="1"/>
  <c r="D70" i="1" s="1"/>
  <c r="H56" i="1"/>
  <c r="G56" i="1"/>
  <c r="D56" i="1" s="1"/>
  <c r="H55" i="1"/>
  <c r="G55" i="1"/>
  <c r="D55" i="1" s="1"/>
  <c r="H45" i="1"/>
  <c r="G45" i="1"/>
  <c r="D45" i="1" s="1"/>
  <c r="H44" i="1"/>
  <c r="G44" i="1"/>
  <c r="D44" i="1" s="1"/>
  <c r="H43" i="1"/>
  <c r="G43" i="1"/>
  <c r="D43" i="1" s="1"/>
  <c r="H42" i="1"/>
  <c r="G42" i="1"/>
  <c r="D42" i="1" s="1"/>
  <c r="H41" i="1"/>
  <c r="G41" i="1"/>
  <c r="D41" i="1" s="1"/>
  <c r="H40" i="1"/>
  <c r="G40" i="1"/>
  <c r="D40" i="1" s="1"/>
  <c r="H39" i="1"/>
  <c r="G39" i="1"/>
  <c r="G92" i="1" l="1"/>
  <c r="D92" i="1" s="1"/>
  <c r="H92" i="1"/>
  <c r="Q92" i="1" s="1"/>
  <c r="F92" i="1" s="1"/>
  <c r="R92" i="1" s="1"/>
  <c r="Q127" i="1"/>
  <c r="F127" i="1" s="1"/>
  <c r="R127" i="1" s="1"/>
  <c r="Q128" i="1"/>
  <c r="F128" i="1" s="1"/>
  <c r="R128" i="1" s="1"/>
  <c r="Q129" i="1"/>
  <c r="F129" i="1" s="1"/>
  <c r="R129" i="1" s="1"/>
  <c r="Q130" i="1"/>
  <c r="F130" i="1" s="1"/>
  <c r="R130" i="1" s="1"/>
  <c r="Q131" i="1"/>
  <c r="F131" i="1" s="1"/>
  <c r="R131" i="1" s="1"/>
  <c r="Q132" i="1"/>
  <c r="F132" i="1" s="1"/>
  <c r="R132" i="1" s="1"/>
  <c r="Q84" i="1"/>
  <c r="F84" i="1" s="1"/>
  <c r="R84" i="1" s="1"/>
  <c r="Q97" i="1"/>
  <c r="F97" i="1" s="1"/>
  <c r="R97" i="1" s="1"/>
  <c r="Q93" i="1"/>
  <c r="F93" i="1" s="1"/>
  <c r="R93" i="1" s="1"/>
  <c r="Q94" i="1"/>
  <c r="F94" i="1" s="1"/>
  <c r="R94" i="1" s="1"/>
  <c r="Q91" i="1"/>
  <c r="F91" i="1" s="1"/>
  <c r="R91" i="1" s="1"/>
  <c r="Q85" i="1"/>
  <c r="F85" i="1" s="1"/>
  <c r="R85" i="1" s="1"/>
  <c r="Q86" i="1"/>
  <c r="F86" i="1" s="1"/>
  <c r="R86" i="1" s="1"/>
  <c r="Q78" i="1"/>
  <c r="F78" i="1" s="1"/>
  <c r="R78" i="1" s="1"/>
  <c r="Q79" i="1"/>
  <c r="F79" i="1" s="1"/>
  <c r="R79" i="1" s="1"/>
  <c r="Q80" i="1"/>
  <c r="F80" i="1" s="1"/>
  <c r="R80" i="1" s="1"/>
  <c r="Q70" i="1"/>
  <c r="F70" i="1" s="1"/>
  <c r="R70" i="1" s="1"/>
  <c r="Q71" i="1"/>
  <c r="F71" i="1" s="1"/>
  <c r="R71" i="1" s="1"/>
  <c r="Q72" i="1"/>
  <c r="F72" i="1" s="1"/>
  <c r="R72" i="1" s="1"/>
  <c r="Q73" i="1"/>
  <c r="F73" i="1" s="1"/>
  <c r="R73" i="1" s="1"/>
  <c r="Q55" i="1"/>
  <c r="F55" i="1" s="1"/>
  <c r="R55" i="1" s="1"/>
  <c r="Q56" i="1"/>
  <c r="F56" i="1" s="1"/>
  <c r="R56" i="1" s="1"/>
  <c r="Q39" i="1"/>
  <c r="F39" i="1" s="1"/>
  <c r="R39" i="1" s="1"/>
  <c r="Q40" i="1"/>
  <c r="F40" i="1" s="1"/>
  <c r="R40" i="1" s="1"/>
  <c r="Q41" i="1"/>
  <c r="F41" i="1" s="1"/>
  <c r="R41" i="1" s="1"/>
  <c r="Q42" i="1"/>
  <c r="F42" i="1" s="1"/>
  <c r="R42" i="1" s="1"/>
  <c r="Q43" i="1"/>
  <c r="F43" i="1" s="1"/>
  <c r="R43" i="1" s="1"/>
  <c r="Q44" i="1"/>
  <c r="F44" i="1" s="1"/>
  <c r="R44" i="1" s="1"/>
  <c r="Q45" i="1"/>
  <c r="F45" i="1" s="1"/>
  <c r="R45" i="1" s="1"/>
  <c r="D39" i="1"/>
  <c r="Q104" i="1" l="1"/>
  <c r="F104" i="1" s="1"/>
  <c r="R104" i="1" s="1"/>
  <c r="Q98" i="1"/>
  <c r="F98" i="1" s="1"/>
  <c r="H146" i="1"/>
  <c r="G146" i="1"/>
  <c r="D146" i="1" s="1"/>
  <c r="H145" i="1"/>
  <c r="G145" i="1"/>
  <c r="D145" i="1" s="1"/>
  <c r="H144" i="1"/>
  <c r="G144" i="1"/>
  <c r="H143" i="1"/>
  <c r="G143" i="1"/>
  <c r="D143" i="1" s="1"/>
  <c r="H142" i="1"/>
  <c r="G142" i="1"/>
  <c r="D142" i="1" s="1"/>
  <c r="H141" i="1"/>
  <c r="G141" i="1"/>
  <c r="D141" i="1" s="1"/>
  <c r="H140" i="1"/>
  <c r="G140" i="1"/>
  <c r="H139" i="1"/>
  <c r="G139" i="1"/>
  <c r="D139" i="1" s="1"/>
  <c r="O138" i="1"/>
  <c r="N138" i="1"/>
  <c r="M138" i="1"/>
  <c r="K138" i="1"/>
  <c r="J138" i="1"/>
  <c r="I138" i="1"/>
  <c r="H137" i="1"/>
  <c r="G137" i="1"/>
  <c r="D137" i="1" s="1"/>
  <c r="H136" i="1"/>
  <c r="G136" i="1"/>
  <c r="H135" i="1"/>
  <c r="G135" i="1"/>
  <c r="H134" i="1"/>
  <c r="G134" i="1"/>
  <c r="D134" i="1" s="1"/>
  <c r="H133" i="1"/>
  <c r="G133" i="1"/>
  <c r="D133" i="1" s="1"/>
  <c r="H126" i="1"/>
  <c r="G126" i="1"/>
  <c r="O125" i="1"/>
  <c r="O124" i="1" s="1"/>
  <c r="O24" i="1" s="1"/>
  <c r="N125" i="1"/>
  <c r="M125" i="1"/>
  <c r="K125" i="1"/>
  <c r="K124" i="1" s="1"/>
  <c r="K24" i="1" s="1"/>
  <c r="J125" i="1"/>
  <c r="I125" i="1"/>
  <c r="H123" i="1"/>
  <c r="G123" i="1"/>
  <c r="D123" i="1" s="1"/>
  <c r="H122" i="1"/>
  <c r="G122" i="1"/>
  <c r="H121" i="1"/>
  <c r="G121" i="1"/>
  <c r="D121" i="1" s="1"/>
  <c r="H120" i="1"/>
  <c r="G120" i="1"/>
  <c r="D120" i="1" s="1"/>
  <c r="H119" i="1"/>
  <c r="G119" i="1"/>
  <c r="D119" i="1" s="1"/>
  <c r="H118" i="1"/>
  <c r="G118" i="1"/>
  <c r="H117" i="1"/>
  <c r="G117" i="1"/>
  <c r="D117" i="1" s="1"/>
  <c r="H116" i="1"/>
  <c r="G116" i="1"/>
  <c r="D116" i="1" s="1"/>
  <c r="H115" i="1"/>
  <c r="G115" i="1"/>
  <c r="D115" i="1" s="1"/>
  <c r="O114" i="1"/>
  <c r="N114" i="1"/>
  <c r="M114" i="1"/>
  <c r="K114" i="1"/>
  <c r="J114" i="1"/>
  <c r="I114" i="1"/>
  <c r="H113" i="1"/>
  <c r="G113" i="1"/>
  <c r="D113" i="1" s="1"/>
  <c r="H112" i="1"/>
  <c r="G112" i="1"/>
  <c r="D112" i="1" s="1"/>
  <c r="H111" i="1"/>
  <c r="G111" i="1"/>
  <c r="H110" i="1"/>
  <c r="G110" i="1"/>
  <c r="H109" i="1"/>
  <c r="G109" i="1"/>
  <c r="D109" i="1" s="1"/>
  <c r="H108" i="1"/>
  <c r="G108" i="1"/>
  <c r="D108" i="1" s="1"/>
  <c r="O107" i="1"/>
  <c r="O106" i="1" s="1"/>
  <c r="O22" i="1" s="1"/>
  <c r="N107" i="1"/>
  <c r="M107" i="1"/>
  <c r="K107" i="1"/>
  <c r="J107" i="1"/>
  <c r="I107" i="1"/>
  <c r="H105" i="1"/>
  <c r="G105" i="1"/>
  <c r="H101" i="1"/>
  <c r="G101" i="1"/>
  <c r="O100" i="1"/>
  <c r="O99" i="1" s="1"/>
  <c r="N100" i="1"/>
  <c r="N99" i="1" s="1"/>
  <c r="M100" i="1"/>
  <c r="M99" i="1" s="1"/>
  <c r="K100" i="1"/>
  <c r="J100" i="1"/>
  <c r="H100" i="1" s="1"/>
  <c r="I100" i="1"/>
  <c r="I99" i="1" s="1"/>
  <c r="H96" i="1"/>
  <c r="G96" i="1"/>
  <c r="D96" i="1" s="1"/>
  <c r="G95" i="1"/>
  <c r="H90" i="1"/>
  <c r="G90" i="1"/>
  <c r="N88" i="1"/>
  <c r="N87" i="1" s="1"/>
  <c r="G89" i="1"/>
  <c r="D89" i="1" s="1"/>
  <c r="O88" i="1"/>
  <c r="O87" i="1" s="1"/>
  <c r="H83" i="1"/>
  <c r="G83" i="1"/>
  <c r="D83" i="1" s="1"/>
  <c r="H82" i="1"/>
  <c r="G82" i="1"/>
  <c r="D82" i="1" s="1"/>
  <c r="H81" i="1"/>
  <c r="G81" i="1"/>
  <c r="D81" i="1" s="1"/>
  <c r="H77" i="1"/>
  <c r="G77" i="1"/>
  <c r="O76" i="1"/>
  <c r="O75" i="1" s="1"/>
  <c r="N76" i="1"/>
  <c r="N75" i="1" s="1"/>
  <c r="M76" i="1"/>
  <c r="M75" i="1" s="1"/>
  <c r="K76" i="1"/>
  <c r="K75" i="1" s="1"/>
  <c r="J76" i="1"/>
  <c r="J75" i="1" s="1"/>
  <c r="I76" i="1"/>
  <c r="G76" i="1"/>
  <c r="D76" i="1" s="1"/>
  <c r="I75" i="1"/>
  <c r="H74" i="1"/>
  <c r="G74" i="1"/>
  <c r="H69" i="1"/>
  <c r="G69" i="1"/>
  <c r="H68" i="1"/>
  <c r="G68" i="1"/>
  <c r="D68" i="1" s="1"/>
  <c r="O67" i="1"/>
  <c r="N67" i="1"/>
  <c r="H67" i="1" s="1"/>
  <c r="M67" i="1"/>
  <c r="K67" i="1"/>
  <c r="J67" i="1"/>
  <c r="I67" i="1"/>
  <c r="G67" i="1" s="1"/>
  <c r="D67" i="1" s="1"/>
  <c r="H66" i="1"/>
  <c r="G66" i="1"/>
  <c r="D66" i="1" s="1"/>
  <c r="H65" i="1"/>
  <c r="G65" i="1"/>
  <c r="D65" i="1" s="1"/>
  <c r="H64" i="1"/>
  <c r="G64" i="1"/>
  <c r="H63" i="1"/>
  <c r="G63" i="1"/>
  <c r="H62" i="1"/>
  <c r="G62" i="1"/>
  <c r="D62" i="1" s="1"/>
  <c r="H61" i="1"/>
  <c r="G61" i="1"/>
  <c r="D61" i="1" s="1"/>
  <c r="O60" i="1"/>
  <c r="N60" i="1"/>
  <c r="N59" i="1" s="1"/>
  <c r="M60" i="1"/>
  <c r="M59" i="1" s="1"/>
  <c r="K60" i="1"/>
  <c r="J60" i="1"/>
  <c r="J59" i="1" s="1"/>
  <c r="I60" i="1"/>
  <c r="H57" i="1"/>
  <c r="G57" i="1"/>
  <c r="D57" i="1" s="1"/>
  <c r="H54" i="1"/>
  <c r="G54" i="1"/>
  <c r="H53" i="1"/>
  <c r="G53" i="1"/>
  <c r="D53" i="1" s="1"/>
  <c r="H52" i="1"/>
  <c r="G52" i="1"/>
  <c r="H51" i="1"/>
  <c r="G51" i="1"/>
  <c r="D51" i="1" s="1"/>
  <c r="H50" i="1"/>
  <c r="G50" i="1"/>
  <c r="H49" i="1"/>
  <c r="G49" i="1"/>
  <c r="D49" i="1" s="1"/>
  <c r="H48" i="1"/>
  <c r="G48" i="1"/>
  <c r="D48" i="1" s="1"/>
  <c r="O47" i="1"/>
  <c r="N47" i="1"/>
  <c r="M47" i="1"/>
  <c r="K47" i="1"/>
  <c r="G47" i="1" s="1"/>
  <c r="D47" i="1" s="1"/>
  <c r="J47" i="1"/>
  <c r="I47" i="1"/>
  <c r="H46" i="1"/>
  <c r="G46" i="1"/>
  <c r="D46" i="1" s="1"/>
  <c r="H38" i="1"/>
  <c r="G38" i="1"/>
  <c r="D38" i="1" s="1"/>
  <c r="O37" i="1"/>
  <c r="N37" i="1"/>
  <c r="M37" i="1"/>
  <c r="K37" i="1"/>
  <c r="J37" i="1"/>
  <c r="I37" i="1"/>
  <c r="H36" i="1"/>
  <c r="G36" i="1"/>
  <c r="D36" i="1" s="1"/>
  <c r="H35" i="1"/>
  <c r="G35" i="1"/>
  <c r="D35" i="1" s="1"/>
  <c r="H34" i="1"/>
  <c r="G34" i="1"/>
  <c r="D34" i="1" s="1"/>
  <c r="H33" i="1"/>
  <c r="G33" i="1"/>
  <c r="O32" i="1"/>
  <c r="N32" i="1"/>
  <c r="H32" i="1" s="1"/>
  <c r="M32" i="1"/>
  <c r="K32" i="1"/>
  <c r="G32" i="1" s="1"/>
  <c r="D32" i="1" s="1"/>
  <c r="J32" i="1"/>
  <c r="I32" i="1"/>
  <c r="H29" i="1"/>
  <c r="G29" i="1"/>
  <c r="D29" i="1" s="1"/>
  <c r="H28" i="1"/>
  <c r="G28" i="1"/>
  <c r="H27" i="1"/>
  <c r="G27" i="1"/>
  <c r="D27" i="1" s="1"/>
  <c r="O26" i="1"/>
  <c r="O25" i="1" s="1"/>
  <c r="O19" i="1" s="1"/>
  <c r="N26" i="1"/>
  <c r="N25" i="1" s="1"/>
  <c r="N19" i="1" s="1"/>
  <c r="M26" i="1"/>
  <c r="M25" i="1" s="1"/>
  <c r="M19" i="1" s="1"/>
  <c r="K26" i="1"/>
  <c r="K25" i="1" s="1"/>
  <c r="K19" i="1" s="1"/>
  <c r="J26" i="1"/>
  <c r="H26" i="1" s="1"/>
  <c r="I26" i="1"/>
  <c r="G26" i="1" s="1"/>
  <c r="D26" i="1" s="1"/>
  <c r="N23" i="1"/>
  <c r="M23" i="1"/>
  <c r="K23" i="1"/>
  <c r="J23" i="1"/>
  <c r="I23" i="1"/>
  <c r="O21" i="1"/>
  <c r="N21" i="1"/>
  <c r="M21" i="1"/>
  <c r="K21" i="1"/>
  <c r="J21" i="1"/>
  <c r="I21" i="1"/>
  <c r="D135" i="1"/>
  <c r="D105" i="1"/>
  <c r="D104" i="1"/>
  <c r="D98" i="1"/>
  <c r="H107" i="1" l="1"/>
  <c r="H37" i="1"/>
  <c r="M124" i="1"/>
  <c r="M24" i="1" s="1"/>
  <c r="H138" i="1"/>
  <c r="Q138" i="1" s="1"/>
  <c r="F138" i="1" s="1"/>
  <c r="R138" i="1" s="1"/>
  <c r="G100" i="1"/>
  <c r="D100" i="1" s="1"/>
  <c r="N124" i="1"/>
  <c r="N24" i="1" s="1"/>
  <c r="G138" i="1"/>
  <c r="D138" i="1" s="1"/>
  <c r="O59" i="1"/>
  <c r="H89" i="1"/>
  <c r="Q89" i="1" s="1"/>
  <c r="F89" i="1" s="1"/>
  <c r="R89" i="1" s="1"/>
  <c r="G107" i="1"/>
  <c r="H60" i="1"/>
  <c r="Q60" i="1" s="1"/>
  <c r="F60" i="1" s="1"/>
  <c r="R60" i="1" s="1"/>
  <c r="H75" i="1"/>
  <c r="J99" i="1"/>
  <c r="I25" i="1"/>
  <c r="I19" i="1" s="1"/>
  <c r="K59" i="1"/>
  <c r="K58" i="1" s="1"/>
  <c r="H114" i="1"/>
  <c r="G125" i="1"/>
  <c r="D125" i="1" s="1"/>
  <c r="H21" i="1"/>
  <c r="Q21" i="1" s="1"/>
  <c r="F21" i="1" s="1"/>
  <c r="R21" i="1" s="1"/>
  <c r="G21" i="1"/>
  <c r="I59" i="1"/>
  <c r="H125" i="1"/>
  <c r="H99" i="1"/>
  <c r="G23" i="1"/>
  <c r="D23" i="1" s="1"/>
  <c r="H76" i="1"/>
  <c r="K106" i="1"/>
  <c r="K22" i="1" s="1"/>
  <c r="J124" i="1"/>
  <c r="H47" i="1"/>
  <c r="G60" i="1"/>
  <c r="D60" i="1" s="1"/>
  <c r="J88" i="1"/>
  <c r="J87" i="1" s="1"/>
  <c r="M106" i="1"/>
  <c r="M22" i="1" s="1"/>
  <c r="K99" i="1"/>
  <c r="G99" i="1" s="1"/>
  <c r="I124" i="1"/>
  <c r="J25" i="1"/>
  <c r="I106" i="1"/>
  <c r="I22" i="1" s="1"/>
  <c r="H59" i="1"/>
  <c r="J106" i="1"/>
  <c r="N106" i="1"/>
  <c r="N22" i="1" s="1"/>
  <c r="H22" i="1" s="1"/>
  <c r="H87" i="1"/>
  <c r="H88" i="1"/>
  <c r="I88" i="1"/>
  <c r="I87" i="1" s="1"/>
  <c r="K88" i="1"/>
  <c r="K87" i="1" s="1"/>
  <c r="M88" i="1"/>
  <c r="M87" i="1" s="1"/>
  <c r="H95" i="1"/>
  <c r="Q95" i="1" s="1"/>
  <c r="F95" i="1" s="1"/>
  <c r="R95" i="1" s="1"/>
  <c r="J22" i="1"/>
  <c r="G114" i="1"/>
  <c r="H23" i="1"/>
  <c r="I31" i="1"/>
  <c r="K31" i="1"/>
  <c r="M31" i="1"/>
  <c r="J31" i="1"/>
  <c r="N31" i="1"/>
  <c r="M58" i="1"/>
  <c r="Q63" i="1"/>
  <c r="F63" i="1" s="1"/>
  <c r="R63" i="1" s="1"/>
  <c r="Q66" i="1"/>
  <c r="F66" i="1" s="1"/>
  <c r="R66" i="1" s="1"/>
  <c r="G75" i="1"/>
  <c r="Q75" i="1" s="1"/>
  <c r="F75" i="1" s="1"/>
  <c r="R75" i="1" s="1"/>
  <c r="D63" i="1"/>
  <c r="G37" i="1"/>
  <c r="D37" i="1" s="1"/>
  <c r="O31" i="1"/>
  <c r="Q28" i="1"/>
  <c r="F28" i="1" s="1"/>
  <c r="R28" i="1" s="1"/>
  <c r="J58" i="1"/>
  <c r="N58" i="1"/>
  <c r="I58" i="1"/>
  <c r="D21" i="1"/>
  <c r="D28" i="1"/>
  <c r="Q32" i="1"/>
  <c r="F32" i="1" s="1"/>
  <c r="R32" i="1" s="1"/>
  <c r="Q36" i="1"/>
  <c r="F36" i="1" s="1"/>
  <c r="R36" i="1" s="1"/>
  <c r="Q38" i="1"/>
  <c r="F38" i="1" s="1"/>
  <c r="R38" i="1" s="1"/>
  <c r="Q49" i="1"/>
  <c r="F49" i="1" s="1"/>
  <c r="R49" i="1" s="1"/>
  <c r="Q53" i="1"/>
  <c r="F53" i="1" s="1"/>
  <c r="R53" i="1" s="1"/>
  <c r="Q76" i="1"/>
  <c r="F76" i="1" s="1"/>
  <c r="R76" i="1" s="1"/>
  <c r="Q83" i="1"/>
  <c r="F83" i="1" s="1"/>
  <c r="R83" i="1" s="1"/>
  <c r="Q96" i="1"/>
  <c r="F96" i="1" s="1"/>
  <c r="R96" i="1" s="1"/>
  <c r="O58" i="1"/>
  <c r="Q33" i="1"/>
  <c r="F33" i="1" s="1"/>
  <c r="R33" i="1" s="1"/>
  <c r="Q48" i="1"/>
  <c r="F48" i="1" s="1"/>
  <c r="R48" i="1" s="1"/>
  <c r="Q50" i="1"/>
  <c r="F50" i="1" s="1"/>
  <c r="R50" i="1" s="1"/>
  <c r="Q52" i="1"/>
  <c r="F52" i="1" s="1"/>
  <c r="R52" i="1" s="1"/>
  <c r="Q54" i="1"/>
  <c r="F54" i="1" s="1"/>
  <c r="R54" i="1" s="1"/>
  <c r="Q64" i="1"/>
  <c r="F64" i="1" s="1"/>
  <c r="R64" i="1" s="1"/>
  <c r="Q69" i="1"/>
  <c r="F69" i="1" s="1"/>
  <c r="R69" i="1" s="1"/>
  <c r="Q74" i="1"/>
  <c r="F74" i="1" s="1"/>
  <c r="R74" i="1" s="1"/>
  <c r="Q77" i="1"/>
  <c r="F77" i="1" s="1"/>
  <c r="R77" i="1" s="1"/>
  <c r="D90" i="1"/>
  <c r="Q101" i="1"/>
  <c r="F101" i="1" s="1"/>
  <c r="R101" i="1" s="1"/>
  <c r="Q110" i="1"/>
  <c r="F110" i="1" s="1"/>
  <c r="R110" i="1" s="1"/>
  <c r="D110" i="1"/>
  <c r="Q111" i="1"/>
  <c r="F111" i="1" s="1"/>
  <c r="R111" i="1" s="1"/>
  <c r="Q113" i="1"/>
  <c r="F113" i="1" s="1"/>
  <c r="R113" i="1" s="1"/>
  <c r="Q121" i="1"/>
  <c r="F121" i="1" s="1"/>
  <c r="R121" i="1" s="1"/>
  <c r="D33" i="1"/>
  <c r="D50" i="1"/>
  <c r="D52" i="1"/>
  <c r="D54" i="1"/>
  <c r="D64" i="1"/>
  <c r="D69" i="1"/>
  <c r="D74" i="1"/>
  <c r="D77" i="1"/>
  <c r="D101" i="1"/>
  <c r="D107" i="1"/>
  <c r="D111" i="1"/>
  <c r="Q26" i="1"/>
  <c r="F26" i="1" s="1"/>
  <c r="R26" i="1" s="1"/>
  <c r="Q34" i="1"/>
  <c r="F34" i="1" s="1"/>
  <c r="R34" i="1" s="1"/>
  <c r="Q47" i="1"/>
  <c r="F47" i="1" s="1"/>
  <c r="R47" i="1" s="1"/>
  <c r="Q51" i="1"/>
  <c r="F51" i="1" s="1"/>
  <c r="R51" i="1" s="1"/>
  <c r="Q57" i="1"/>
  <c r="F57" i="1" s="1"/>
  <c r="R57" i="1" s="1"/>
  <c r="Q61" i="1"/>
  <c r="F61" i="1" s="1"/>
  <c r="R61" i="1" s="1"/>
  <c r="Q65" i="1"/>
  <c r="F65" i="1" s="1"/>
  <c r="R65" i="1" s="1"/>
  <c r="Q68" i="1"/>
  <c r="F68" i="1" s="1"/>
  <c r="R68" i="1" s="1"/>
  <c r="Q81" i="1"/>
  <c r="F81" i="1" s="1"/>
  <c r="R81" i="1" s="1"/>
  <c r="Q90" i="1"/>
  <c r="F90" i="1" s="1"/>
  <c r="R90" i="1" s="1"/>
  <c r="Q100" i="1"/>
  <c r="F100" i="1" s="1"/>
  <c r="R100" i="1" s="1"/>
  <c r="Q108" i="1"/>
  <c r="F108" i="1" s="1"/>
  <c r="R108" i="1" s="1"/>
  <c r="Q116" i="1"/>
  <c r="F116" i="1" s="1"/>
  <c r="R116" i="1" s="1"/>
  <c r="Q146" i="1"/>
  <c r="F146" i="1" s="1"/>
  <c r="R146" i="1" s="1"/>
  <c r="G19" i="1"/>
  <c r="D19" i="1" s="1"/>
  <c r="Q27" i="1"/>
  <c r="F27" i="1" s="1"/>
  <c r="R27" i="1" s="1"/>
  <c r="Q29" i="1"/>
  <c r="F29" i="1" s="1"/>
  <c r="R29" i="1" s="1"/>
  <c r="Q35" i="1"/>
  <c r="F35" i="1" s="1"/>
  <c r="R35" i="1" s="1"/>
  <c r="Q46" i="1"/>
  <c r="F46" i="1" s="1"/>
  <c r="R46" i="1" s="1"/>
  <c r="Q62" i="1"/>
  <c r="F62" i="1" s="1"/>
  <c r="R62" i="1" s="1"/>
  <c r="Q67" i="1"/>
  <c r="F67" i="1" s="1"/>
  <c r="R67" i="1" s="1"/>
  <c r="Q82" i="1"/>
  <c r="F82" i="1" s="1"/>
  <c r="R82" i="1" s="1"/>
  <c r="D95" i="1"/>
  <c r="Q102" i="1"/>
  <c r="R102" i="1" s="1"/>
  <c r="Q105" i="1"/>
  <c r="F105" i="1" s="1"/>
  <c r="R105" i="1" s="1"/>
  <c r="Q109" i="1"/>
  <c r="F109" i="1" s="1"/>
  <c r="R109" i="1" s="1"/>
  <c r="Q115" i="1"/>
  <c r="F115" i="1" s="1"/>
  <c r="R115" i="1" s="1"/>
  <c r="Q117" i="1"/>
  <c r="F117" i="1" s="1"/>
  <c r="R117" i="1" s="1"/>
  <c r="Q118" i="1"/>
  <c r="F118" i="1" s="1"/>
  <c r="R118" i="1" s="1"/>
  <c r="D118" i="1"/>
  <c r="Q119" i="1"/>
  <c r="F119" i="1" s="1"/>
  <c r="R119" i="1" s="1"/>
  <c r="Q122" i="1"/>
  <c r="F122" i="1" s="1"/>
  <c r="R122" i="1" s="1"/>
  <c r="D122" i="1"/>
  <c r="Q123" i="1"/>
  <c r="F123" i="1" s="1"/>
  <c r="R123" i="1" s="1"/>
  <c r="Q125" i="1"/>
  <c r="F125" i="1" s="1"/>
  <c r="R125" i="1" s="1"/>
  <c r="Q126" i="1"/>
  <c r="F126" i="1" s="1"/>
  <c r="R126" i="1" s="1"/>
  <c r="D126" i="1"/>
  <c r="Q133" i="1"/>
  <c r="F133" i="1" s="1"/>
  <c r="R133" i="1" s="1"/>
  <c r="Q135" i="1"/>
  <c r="F135" i="1" s="1"/>
  <c r="R135" i="1" s="1"/>
  <c r="Q136" i="1"/>
  <c r="F136" i="1" s="1"/>
  <c r="R136" i="1" s="1"/>
  <c r="D136" i="1"/>
  <c r="Q137" i="1"/>
  <c r="F137" i="1" s="1"/>
  <c r="R137" i="1" s="1"/>
  <c r="Q139" i="1"/>
  <c r="F139" i="1" s="1"/>
  <c r="R139" i="1" s="1"/>
  <c r="Q140" i="1"/>
  <c r="F140" i="1" s="1"/>
  <c r="R140" i="1" s="1"/>
  <c r="D140" i="1"/>
  <c r="Q141" i="1"/>
  <c r="F141" i="1" s="1"/>
  <c r="R141" i="1" s="1"/>
  <c r="Q143" i="1"/>
  <c r="F143" i="1" s="1"/>
  <c r="R143" i="1" s="1"/>
  <c r="Q144" i="1"/>
  <c r="F144" i="1" s="1"/>
  <c r="R144" i="1" s="1"/>
  <c r="D144" i="1"/>
  <c r="Q145" i="1"/>
  <c r="F145" i="1" s="1"/>
  <c r="R145" i="1" s="1"/>
  <c r="Q112" i="1"/>
  <c r="F112" i="1" s="1"/>
  <c r="R112" i="1" s="1"/>
  <c r="Q120" i="1"/>
  <c r="F120" i="1" s="1"/>
  <c r="R120" i="1" s="1"/>
  <c r="Q134" i="1"/>
  <c r="F134" i="1" s="1"/>
  <c r="R134" i="1" s="1"/>
  <c r="Q142" i="1"/>
  <c r="F142" i="1" s="1"/>
  <c r="R142" i="1" s="1"/>
  <c r="Q114" i="1" l="1"/>
  <c r="F114" i="1" s="1"/>
  <c r="R114" i="1" s="1"/>
  <c r="Q107" i="1"/>
  <c r="F107" i="1" s="1"/>
  <c r="R107" i="1" s="1"/>
  <c r="G87" i="1"/>
  <c r="Q87" i="1" s="1"/>
  <c r="F87" i="1" s="1"/>
  <c r="R87" i="1" s="1"/>
  <c r="G22" i="1"/>
  <c r="D22" i="1" s="1"/>
  <c r="Q23" i="1"/>
  <c r="F23" i="1" s="1"/>
  <c r="R23" i="1" s="1"/>
  <c r="G59" i="1"/>
  <c r="D59" i="1" s="1"/>
  <c r="G25" i="1"/>
  <c r="D25" i="1" s="1"/>
  <c r="D87" i="1"/>
  <c r="D99" i="1"/>
  <c r="Q99" i="1"/>
  <c r="F99" i="1" s="1"/>
  <c r="R99" i="1" s="1"/>
  <c r="G106" i="1"/>
  <c r="D106" i="1" s="1"/>
  <c r="J24" i="1"/>
  <c r="H24" i="1" s="1"/>
  <c r="H124" i="1"/>
  <c r="Q22" i="1"/>
  <c r="F22" i="1" s="1"/>
  <c r="R22" i="1" s="1"/>
  <c r="K30" i="1"/>
  <c r="K20" i="1" s="1"/>
  <c r="K18" i="1" s="1"/>
  <c r="I24" i="1"/>
  <c r="G24" i="1" s="1"/>
  <c r="D24" i="1" s="1"/>
  <c r="G124" i="1"/>
  <c r="J19" i="1"/>
  <c r="H19" i="1" s="1"/>
  <c r="Q19" i="1" s="1"/>
  <c r="F19" i="1" s="1"/>
  <c r="R19" i="1" s="1"/>
  <c r="H25" i="1"/>
  <c r="H106" i="1"/>
  <c r="G88" i="1"/>
  <c r="D114" i="1"/>
  <c r="I30" i="1"/>
  <c r="I20" i="1" s="1"/>
  <c r="G31" i="1"/>
  <c r="D31" i="1" s="1"/>
  <c r="M30" i="1"/>
  <c r="M20" i="1" s="1"/>
  <c r="M18" i="1" s="1"/>
  <c r="H31" i="1"/>
  <c r="N30" i="1"/>
  <c r="N20" i="1" s="1"/>
  <c r="N18" i="1" s="1"/>
  <c r="J30" i="1"/>
  <c r="J20" i="1" s="1"/>
  <c r="D75" i="1"/>
  <c r="Q37" i="1"/>
  <c r="F37" i="1" s="1"/>
  <c r="R37" i="1" s="1"/>
  <c r="O30" i="1"/>
  <c r="O20" i="1" s="1"/>
  <c r="H58" i="1"/>
  <c r="G58" i="1"/>
  <c r="D58" i="1" s="1"/>
  <c r="Q25" i="1" l="1"/>
  <c r="F25" i="1" s="1"/>
  <c r="R25" i="1" s="1"/>
  <c r="Q59" i="1"/>
  <c r="F59" i="1" s="1"/>
  <c r="R59" i="1" s="1"/>
  <c r="D124" i="1"/>
  <c r="Q124" i="1"/>
  <c r="F124" i="1" s="1"/>
  <c r="R124" i="1" s="1"/>
  <c r="Q24" i="1"/>
  <c r="F24" i="1" s="1"/>
  <c r="R24" i="1" s="1"/>
  <c r="I18" i="1"/>
  <c r="Q106" i="1"/>
  <c r="F106" i="1" s="1"/>
  <c r="R106" i="1" s="1"/>
  <c r="Q88" i="1"/>
  <c r="F88" i="1" s="1"/>
  <c r="R88" i="1" s="1"/>
  <c r="D88" i="1"/>
  <c r="Q31" i="1"/>
  <c r="F31" i="1" s="1"/>
  <c r="R31" i="1" s="1"/>
  <c r="H30" i="1"/>
  <c r="G30" i="1"/>
  <c r="Q58" i="1"/>
  <c r="F58" i="1" s="1"/>
  <c r="R58" i="1" s="1"/>
  <c r="H20" i="1"/>
  <c r="J18" i="1"/>
  <c r="H18" i="1" s="1"/>
  <c r="G20" i="1"/>
  <c r="O18" i="1"/>
  <c r="G18" i="1" l="1"/>
  <c r="Q30" i="1"/>
  <c r="F30" i="1" s="1"/>
  <c r="R30" i="1" s="1"/>
  <c r="D30" i="1"/>
  <c r="Q18" i="1"/>
  <c r="F18" i="1" s="1"/>
  <c r="R18" i="1" s="1"/>
  <c r="D18" i="1"/>
  <c r="D20" i="1"/>
  <c r="Q20" i="1"/>
  <c r="F20" i="1" s="1"/>
  <c r="R20" i="1" s="1"/>
</calcChain>
</file>

<file path=xl/sharedStrings.xml><?xml version="1.0" encoding="utf-8"?>
<sst xmlns="http://schemas.openxmlformats.org/spreadsheetml/2006/main" count="694" uniqueCount="278">
  <si>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</si>
  <si>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</si>
  <si>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</si>
  <si>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</si>
  <si>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</si>
  <si>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</si>
  <si>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</si>
  <si>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</si>
  <si>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</si>
  <si>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</si>
  <si>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</si>
  <si>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</si>
  <si>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</si>
  <si>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</si>
  <si>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</si>
  <si>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</si>
  <si>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</si>
  <si>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</si>
  <si>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</si>
  <si>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</si>
  <si>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</si>
  <si>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</si>
  <si>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</si>
  <si>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</si>
  <si>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</si>
  <si>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</si>
  <si>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</si>
  <si>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</si>
  <si>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</si>
  <si>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</si>
  <si>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</si>
  <si>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</si>
  <si>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</si>
  <si>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</si>
  <si>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</si>
  <si>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</si>
  <si>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</si>
  <si>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</si>
  <si>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</si>
  <si>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</si>
  <si>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</si>
  <si>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</si>
  <si>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</si>
  <si>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</si>
  <si>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</si>
  <si>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</si>
  <si>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</si>
  <si>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</si>
  <si>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</si>
  <si>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</si>
  <si>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</si>
  <si>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</si>
  <si>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</si>
  <si>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</si>
  <si>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</si>
  <si>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</si>
  <si>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</si>
  <si>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</si>
  <si>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</si>
  <si>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</si>
  <si>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</si>
  <si>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</si>
  <si>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</si>
  <si>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</si>
  <si>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</si>
  <si>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</si>
  <si>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</si>
  <si>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</si>
  <si>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</si>
  <si>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</si>
  <si>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</si>
  <si>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</si>
  <si>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</si>
  <si>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</si>
  <si>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</si>
  <si>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</si>
  <si>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</si>
  <si>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</si>
  <si>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</si>
  <si>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</si>
  <si>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</si>
  <si>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</si>
  <si>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</si>
  <si>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>ООО "АСТ"</t>
  </si>
  <si>
    <t>1.2.1.2.1</t>
  </si>
  <si>
    <t>по г.Стерлитамак</t>
  </si>
  <si>
    <t>по г.Салават</t>
  </si>
  <si>
    <t>1.2.1.2.2</t>
  </si>
  <si>
    <t>по г.Ишимбай</t>
  </si>
  <si>
    <t>1.2.1.2.3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</si>
  <si>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</si>
  <si>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</si>
  <si>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</si>
  <si>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</si>
  <si>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</si>
  <si>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</si>
  <si>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</si>
  <si>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</si>
  <si>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</si>
  <si>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</si>
  <si>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1.2.4.2.2</t>
  </si>
  <si>
    <t>M_SLV-1.4-2022_1</t>
  </si>
  <si>
    <t>1.4.1</t>
  </si>
  <si>
    <t>1.4.2</t>
  </si>
  <si>
    <t>1.4.3</t>
  </si>
  <si>
    <t>1.6.1</t>
  </si>
  <si>
    <t>1.6.2</t>
  </si>
  <si>
    <t>1.6.3</t>
  </si>
  <si>
    <t>M_STR-1.4-2022-STR-1.4-2023_5</t>
  </si>
  <si>
    <t>Приказом Минпрома РБ № 177-О от 31.10.2022 г.</t>
  </si>
  <si>
    <t>2023</t>
  </si>
  <si>
    <t>N_STR-1.2.1.1.1-2023_2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</si>
  <si>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</si>
  <si>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</si>
  <si>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</si>
  <si>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</si>
  <si>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</si>
  <si>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ТП-85 типа КТПН-ТК на КТПН-ПК  для обеспечения надежности электроснабжения потребителей.</t>
  </si>
  <si>
    <t>N_ISH-1.2.1.1.3-2023_4</t>
  </si>
  <si>
    <t>Замена ТП-268 типа КТПН-ТВ на КТПН-ПВ для обеспечения надежности электроснабжения потребителей</t>
  </si>
  <si>
    <t>N_ISH-1.2.1.1.3-2023_7</t>
  </si>
  <si>
    <t>N_STR-1.2.2.1.1-2023-STR-1.2.2.1.1-2024_1</t>
  </si>
  <si>
    <t>N_ISH-1.2.2.1.3-2023_1</t>
  </si>
  <si>
    <t>N_ISH-1.2.2.1.3-2023_2</t>
  </si>
  <si>
    <t>N_ISH-1.2.2.1.3-2023_3</t>
  </si>
  <si>
    <t>N_ISH-1.2.2.1.3-2023_4</t>
  </si>
  <si>
    <t>N_ISH-1.2.2.1.3-2023_5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</si>
  <si>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</si>
  <si>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</si>
  <si>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N_STR-1.2.3.1.1-2023_1</t>
  </si>
  <si>
    <t>N_ISH-1.2.3.1.3-2023_1</t>
  </si>
  <si>
    <t>N_STR-1.4-2023-STR-1.4-2024_1</t>
  </si>
  <si>
    <t>N_STR-1.4-2023-STR-1.4-2024_3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</si>
  <si>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</si>
  <si>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</si>
  <si>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</si>
  <si>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</si>
  <si>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</si>
  <si>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</si>
  <si>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</si>
  <si>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</si>
  <si>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</si>
  <si>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</si>
  <si>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</si>
  <si>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</si>
  <si>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</si>
  <si>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Фактический объем финансирования капитальных вложений на 01.01.2023 года,
млн. рублей
(с НДС)</t>
  </si>
  <si>
    <t>Остаток финансирования капитальных вложений на 01.01.2023 года в прогнозных ценах соответствующих лет, млн. рублей
(с НДС)</t>
  </si>
  <si>
    <t>Финансирование капитальных вложений года 2023, млн. рублей (с НДС)</t>
  </si>
  <si>
    <t>Замена трансформаторов с группой соединений Y/Y в ТП-17 (1х250кВА), ТП-114(2х160кВА), ТП-32(1х250кВА), ТП-58(2х250кВА), ТП-101 (1х400кВА) ТП-122(1х400кВА), ТП-223 (1х250кВА), ТП-86(1х400кВА), ТП-96 (1х400 кВА) на тр-ры Y/Z (11 шт.) для повышения надежности и качества эл.снабжения потребителей</t>
  </si>
  <si>
    <t>Реконструкция РУ-10кВ с заменой ячеек ГДР на КСО с ВН 5 шт. и установка дополнительных ячеек КСО с ВН 2 шт. в ТП-119 для обеспечения надежности электроснабжения потребителей</t>
  </si>
  <si>
    <t>Ретрофит высоковольтной ячейки №3 РУ-10кВ РП-5 (замена масляного выключателя на вакуумный) для повышения надежности электроснабжения</t>
  </si>
  <si>
    <t>Внедрение системы компенсации емкостных токов замыкания на землю на ПС ВТС 110/10 (ДГР - 2 шт.)</t>
  </si>
  <si>
    <t>N_STR-1.2.1.1.1-2023_5</t>
  </si>
  <si>
    <t>N_STR-1.2.1.1.1-2023_6</t>
  </si>
  <si>
    <t>O_STR-1.2.1.1.1-2024_1</t>
  </si>
  <si>
    <t>Замена ячеек КСО с РВ и ВН в РУ-6 кВ ТП-51Д с установкой вводной ячейки с вакуумным выключателем (1 шт.) и выключателями нагрузки (7 шт.)</t>
  </si>
  <si>
    <t>Замена трансформаторов с ТМ-160кВА на ТМГ-250 кВА в ТП-360А, с ТМ-100кВА на ТМГ-250 кВА в ТП-117Ж для подключения нового потребителя гр. Дусмеев Ф.М.</t>
  </si>
  <si>
    <t>N_SLV-1.2.1.1.2-2023_3</t>
  </si>
  <si>
    <t>Замена трансформаторов 6/0,4 на 10/0,4 (10 шт) кВ в МР-Западный</t>
  </si>
  <si>
    <t>N_SLV-1.2.1.1.2-2023_4</t>
  </si>
  <si>
    <t>Реконструкция РУ-10 кВ с заменой ячеек ГДР на КСО с ВН 5 шт. в ТП-48А для обеспечения надежности электроснабжения потребителей</t>
  </si>
  <si>
    <t>N_SLV-1.2.1.1.2-2023_5</t>
  </si>
  <si>
    <t>Реконструкция РУ-6 кВ с заменой ячеек ГДР на КСО с ВН 5 шт. в ТП-48А-В для обеспечения надежности электроснабжения потребителей</t>
  </si>
  <si>
    <t>N_SLV-1.2.1.1.2-2023_6</t>
  </si>
  <si>
    <t>Реконструкция РУ-6 кВ с заменой ячеек ГДР на КСО с ВН 4 шт. в 48Д для обеспечения надежности электроснабжения потребителей</t>
  </si>
  <si>
    <t>N_SLV-1.2.1.1.2-2023_7</t>
  </si>
  <si>
    <t>Замена панелей в РУ-0,4 кВ и трансформатора ТМ-400 кВА на ТМГ-630 кВА в ТП-3Н для подключения нового потребителя ООО "Глобал Фуд Салават-2"</t>
  </si>
  <si>
    <t>N_SLV-1.2.1.1.2-2023_8</t>
  </si>
  <si>
    <t>Замена трасформаторов с ТМ-200 кВА и ТМ-250 кВА на 2хТМГ-400 кВА в ТП-14 для обеспечения категории надежности и подключения нового заявителя гр. Чугуновой И.В.</t>
  </si>
  <si>
    <t>N_SLV-1.2.1.1.2-2023_9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</si>
  <si>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</si>
  <si>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</si>
  <si>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в ТП-281 с ТМ-250 кВА на ТМГ-400 кВА  для подключения нового потребителя ООО "ИМК"</t>
  </si>
  <si>
    <t>N_ISH-1.2.1.1.3-2023_9</t>
  </si>
  <si>
    <t>Замена трансформатора в ТП-201 с ТМ-250 кВА Y/Y  на ТМГ-250 кВА Y/Z для повышения надежности и качества эл.снабжения потребителей</t>
  </si>
  <si>
    <t>N_ISH-1.2.1.1.3-2023_10</t>
  </si>
  <si>
    <t>Реконструкция РУ-10 кВ ТП -18 замена ячеек ГДР на КСО с ВН 4 шт. для повышения надежности и качества эл.снабжения потребителей</t>
  </si>
  <si>
    <t>N_ISH-1.2.1.1.3-2023_11</t>
  </si>
  <si>
    <t>Реконструкция  РУ-10 кВ ТП-7 замена ячеек на КСО с ВН 4 шт. для повышения надежности и качества эл.снабжения потребителей</t>
  </si>
  <si>
    <t>N_ISH-1.2.1.1.3-2023_12</t>
  </si>
  <si>
    <t xml:space="preserve">Замена трансформатора в ТП-12 с ТМ-250 кВА на ТМГ-400 кВА  для подключения нового потребителя Администрация гп г.Ишимбай </t>
  </si>
  <si>
    <t>N_ISH-1.2.1.1.3-2023_13</t>
  </si>
  <si>
    <t>Замена трансформатора с группой соединений Y/Y в ТП-147 (1х250кВА), ТП-103 (1х400кВА)  на Y/Z (2шт.)</t>
  </si>
  <si>
    <t>Q_ISH-1.2.1.1.3-2026_4</t>
  </si>
  <si>
    <t>Реконструкция 2-х КЛ-10 кВ фид. №12, 41 ПС Стерля до РП-24 (5,75 км): 1 этап - ПИР, 2 этап - СМР</t>
  </si>
  <si>
    <t>M_STR-1.2.2.1.1-2023_10</t>
  </si>
  <si>
    <t>Реконструкция КЛ-6кВ от РП-2 до РП-21 (0,95 км) для повышения надежности электроснабжения</t>
  </si>
  <si>
    <t>M_STR-1.2.2.1.1-2023_11</t>
  </si>
  <si>
    <t>Замена кабельных линий КЛ-10 кВ ТП-305(1)-ТП-50(6), КЛ-10 кВ ТП-305(2)-ТП-63(2), КЛ-10 кВ ТП-305(6)-ТП-16(4) на благоустраиваемой территории Соляной пристани (0,53 км)</t>
  </si>
  <si>
    <t>M_STR-1.2.2.1.1-2023_12</t>
  </si>
  <si>
    <t>Вынос участка 4хКЛ-10кВ "Машзавод - РП-15, РП-28" с территории вагоноремонтного завода (7 км): 1 этап - ПИР, 2 этап - СМР</t>
  </si>
  <si>
    <t>Замена 2хКЛ-6кВ ААБ-3х150мм2  от яч.6кВ ЗРУ-6кВ ГПП 35/6кВ "Авангард"  до РП-ТП-6/0,4кВ №1 на 2хКЛ-6кВ сеч. 240мм2 для создания возможности присоединения потребителей (2,6 км): 1 этап - ПИР, 2 этап - СМР</t>
  </si>
  <si>
    <t>O_STR-1.2.2.1.1-2024-STR-1.2.2.1.1-2025_1</t>
  </si>
  <si>
    <t xml:space="preserve">Реконструкция ВЛ-10кВ ф.26К от ТП-105 до ТП-11, замена голых проводов на СИП для обеспечения надежности электроснабжения потребителей (1,644 км) </t>
  </si>
  <si>
    <t>M_ISH-1.2.2.1.3-2022_1</t>
  </si>
  <si>
    <t>Реконструкция ВЛ-10кВ ф.26К ТП-143-ТП-18, замена неизолированных проводов на СИП, для обеспечения надежности электроснабжения потребителей (0,501 км)</t>
  </si>
  <si>
    <t>Реконструкция ВЛ-10кВ ф.26К ТП-96-ТП-124, замена неизолированных проводов на СИП, для обеспечения надежности электроснабжения потребителей (0,34 км)</t>
  </si>
  <si>
    <t>Реконструкция ВЛ-10кВ ф.26К ТП-124-ТП-105, замена неизолированных проводов на СИП, для обеспечения надежности электроснабжения потребителей (0,367 км)</t>
  </si>
  <si>
    <t>Реконструкция ВЛ-6кВ ф.28 ПС ИТЭЦ-ТП-48 замена голых проводов на СИП, для обеспечения надежности электроснабжения потребителей (3,487 км)</t>
  </si>
  <si>
    <t>Замена 2хКЛ-10кВ: ф.9Т, ф.12Т ПС "Тайрук" - РП-1 для для обеспечения надежности электроснабжения потребителей (4,4 км)</t>
  </si>
  <si>
    <t>Реконструкция ВЛ-6кВ ф.27 ПС ИТЭЦ - ТП-165 замена голых проводов на СИП,  для обеспечения надежности электроснабжения потребителей   (3,178 км)</t>
  </si>
  <si>
    <t>O_ISH-1.2.2.1.3-2024_2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</si>
  <si>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</si>
  <si>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</si>
  <si>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</si>
  <si>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</si>
  <si>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</si>
  <si>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M_STR-1.2.2.2.1-2022_3</t>
  </si>
  <si>
    <t>Установка реклоузера с вакуумным выключателем на ВЛ-10кВ РП-38 яч. 6, для повышения надежности электроснабжения. (1 шт.)</t>
  </si>
  <si>
    <t>N_STR-1.2.2.2.1-2023_3</t>
  </si>
  <si>
    <t>Установка реклоузера с вакуумным выключателем на ВЛ-10кВ РП-41 яч. 6, опора №1, для повышения надежности электроснабжения. (1 шт.)</t>
  </si>
  <si>
    <t>N_STR-1.2.2.2.1-2023_4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</si>
  <si>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</si>
  <si>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</si>
  <si>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 (2 шт.)</t>
  </si>
  <si>
    <t>M_ISH-1.2.2.2.3-2022_2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</si>
  <si>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с.Толбазы (500 шт.)</t>
  </si>
  <si>
    <t>N_STR-1.2.3.1.1-2023_2</t>
  </si>
  <si>
    <t xml:space="preserve"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(117 шт.) </t>
  </si>
  <si>
    <t>M_SLV-1.2.3.1.2-2023_1</t>
  </si>
  <si>
    <t>Замена приборов учета в связи с истекшим межповерочным интервалом (584 шт.)</t>
  </si>
  <si>
    <t>M_SLV-1.2.3.1.2-2023_2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</si>
  <si>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(805 шт.)</t>
  </si>
  <si>
    <t>Замена приборов учета в связи с истекшим межповерочным интервалом (572 шт.)</t>
  </si>
  <si>
    <t>N_ISH-1.2.3.1.3-2023_2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</si>
  <si>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</si>
  <si>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</si>
  <si>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</si>
  <si>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</si>
  <si>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</si>
  <si>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Строительство КЛ-10кВ сеч. 240мм2 РП-5 - ТП-119 (для повышения надежности эл.снабжения потребителей ул.Коммунистическая) (0,5 км)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</si>
  <si>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</si>
  <si>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</si>
  <si>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M_STR-STR-1.4-2023_9</t>
  </si>
  <si>
    <t>Строительство 2БКТП-400/6/0,4 взамен ТП-109 для обеспечения надежности электроснабжения потребителей</t>
  </si>
  <si>
    <t>M_STR-STR-1.4-2023_10</t>
  </si>
  <si>
    <t>Строительство КЛ-10 кВ 3 км и ВЛЗ-10 кВ 3 км от ПС Парковая для МР-Западный</t>
  </si>
  <si>
    <t>Строительство ВЛИ-0,4 кВ 1,4 км в 10 квартале</t>
  </si>
  <si>
    <t>M_SLV-1.4-2022_3</t>
  </si>
  <si>
    <t>Строительство ВЛИ-0,4 кВ 1,3 км в 29 квартале</t>
  </si>
  <si>
    <t>M_SLV-1.4-2022_4</t>
  </si>
  <si>
    <t>Строительство ВЛЗ-10 кВ 1,5 км от фид. 61 ПС Техстекло для МР-Западный</t>
  </si>
  <si>
    <t>N_SLV-1.4-2023_7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</si>
  <si>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</si>
  <si>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</si>
  <si>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</si>
  <si>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</si>
  <si>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</si>
  <si>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</si>
  <si>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(2шт.)</t>
  </si>
  <si>
    <t>Покупка трактора МТЗ-82 (2 шт.)</t>
  </si>
  <si>
    <t>M_STR-1.6-2023_7</t>
  </si>
  <si>
    <t>Покупка прибора для испытания трансформаторного масла СКАТ-М100В</t>
  </si>
  <si>
    <t>N_STR-1.6-2023_8</t>
  </si>
  <si>
    <t>Покупка установки для очистки трансформаторного масла</t>
  </si>
  <si>
    <t>M_STR-1.6-2023_9</t>
  </si>
  <si>
    <t>Покупка оборудования (системные блоки, мониторы, МФУ, ПО) для 15-ти автоматизированных рабочих мест</t>
  </si>
  <si>
    <t>N_STR-1.6-2023_10</t>
  </si>
  <si>
    <t>Покупка автомобиля УАЗ Пикап 2.7 МТ 4х4 1 шт.</t>
  </si>
  <si>
    <t>M_STR-1.6-2023_11</t>
  </si>
  <si>
    <t>Покупка автомобиля УАЗ Профи 2.7 МТ 4х4 2 шт.</t>
  </si>
  <si>
    <t>N_STR-1.6-2023_12</t>
  </si>
  <si>
    <t>Покупка двухосного прицепа с тентом 1 шт.</t>
  </si>
  <si>
    <t>M_STR-1.6-2023_13</t>
  </si>
  <si>
    <t>Покупка автомобиля Lada Niva 1шт.</t>
  </si>
  <si>
    <t>M_SLV-1.6-2022_2</t>
  </si>
  <si>
    <t>Покупка прицепа (раздвижной) 2 шт.</t>
  </si>
  <si>
    <t>N_SLV-1.6-2023_9</t>
  </si>
  <si>
    <t>Покупка бензогенераторов 5 шт.</t>
  </si>
  <si>
    <t>N_SLV-1.6-2023_10</t>
  </si>
  <si>
    <t>N_SLV-1.6-2023_11</t>
  </si>
  <si>
    <t>Покупка автомобиля УАЗ Профи 2.7 МТ 4х4 1 шт.</t>
  </si>
  <si>
    <t>N_SLV-1.6-2023_12</t>
  </si>
  <si>
    <t>N_SLV-1.6-2023_13</t>
  </si>
  <si>
    <t>1.2.4.2.3</t>
  </si>
  <si>
    <t>Замена приборов учета в связи с истекшим межповерочным интервалом (919 шт.)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</si>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</sst>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0&quot;р.&quot;_-;\-* #,##0.00&quot;р.&quot;_-;_-* &quot;-&quot;??&quot;р.&quot;_-;_-@_-"/>
  </numFmts>
  <fonts count="25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1">
    <xf numFmtId="0" fontId="0" fillId="0" borderId="0"/>
    <xf numFmtId="0" fontId="9" fillId="0" borderId="0"/>
    <xf numFmtId="0" fontId="11" fillId="0" borderId="0"/>
    <xf numFmtId="0" fontId="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164" fontId="1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3" fillId="0" borderId="0"/>
  </cellStyleXfs>
  <cellXfs count="109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  <xf numFmtId="49" fontId="4" fillId="0" borderId="2" xfId="1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9" fillId="0" borderId="0" xfId="0" applyFont="1"/>
    <xf numFmtId="0" fontId="20" fillId="0" borderId="0" xfId="0" applyFont="1" applyAlignment="1">
      <alignment horizontal="left"/>
    </xf>
    <xf numFmtId="0" fontId="6" fillId="2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49" fontId="7" fillId="3" borderId="1" xfId="0" applyNumberFormat="1" applyFont="1" applyFill="1" applyBorder="1"/>
    <xf numFmtId="49" fontId="6" fillId="3" borderId="1" xfId="0" applyNumberFormat="1" applyFont="1" applyFill="1" applyBorder="1"/>
    <xf numFmtId="0" fontId="4" fillId="3" borderId="1" xfId="0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5" fillId="3" borderId="0" xfId="0" applyFont="1" applyFill="1" applyAlignment="1">
      <alignment horizontal="right"/>
    </xf>
    <xf numFmtId="0" fontId="0" fillId="3" borderId="0" xfId="0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center" wrapText="1"/>
    </xf>
    <xf numFmtId="0" fontId="8" fillId="3" borderId="0" xfId="0" applyFont="1" applyFill="1" applyAlignment="1">
      <alignment horizontal="left"/>
    </xf>
    <xf numFmtId="0" fontId="8" fillId="3" borderId="0" xfId="0" applyFont="1" applyFill="1" applyAlignment="1">
      <alignment horizontal="center" vertical="top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3" fillId="3" borderId="0" xfId="0" applyFont="1" applyFill="1" applyAlignment="1">
      <alignment horizontal="left"/>
    </xf>
    <xf numFmtId="49" fontId="6" fillId="4" borderId="2" xfId="1" applyNumberFormat="1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/>
    </xf>
    <xf numFmtId="49" fontId="6" fillId="4" borderId="4" xfId="0" applyNumberFormat="1" applyFont="1" applyFill="1" applyBorder="1" applyAlignment="1">
      <alignment horizontal="center" vertical="center" wrapText="1"/>
    </xf>
    <xf numFmtId="49" fontId="6" fillId="4" borderId="3" xfId="0" applyNumberFormat="1" applyFont="1" applyFill="1" applyBorder="1" applyAlignment="1">
      <alignment horizontal="center" vertical="center" wrapText="1"/>
    </xf>
    <xf numFmtId="49" fontId="6" fillId="5" borderId="2" xfId="1" applyNumberFormat="1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 wrapText="1"/>
    </xf>
    <xf numFmtId="49" fontId="4" fillId="6" borderId="2" xfId="1" applyNumberFormat="1" applyFont="1" applyFill="1" applyBorder="1" applyAlignment="1">
      <alignment horizontal="center" vertical="center"/>
    </xf>
    <xf numFmtId="49" fontId="4" fillId="6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2" fontId="6" fillId="5" borderId="2" xfId="0" applyNumberFormat="1" applyFont="1" applyFill="1" applyBorder="1" applyAlignment="1">
      <alignment horizontal="center" vertical="center"/>
    </xf>
    <xf numFmtId="2" fontId="6" fillId="5" borderId="2" xfId="0" applyNumberFormat="1" applyFont="1" applyFill="1" applyBorder="1" applyAlignment="1">
      <alignment horizontal="center" vertical="center" wrapText="1"/>
    </xf>
    <xf numFmtId="2" fontId="6" fillId="4" borderId="2" xfId="0" applyNumberFormat="1" applyFont="1" applyFill="1" applyBorder="1" applyAlignment="1">
      <alignment horizontal="center" vertical="center" wrapText="1"/>
    </xf>
    <xf numFmtId="2" fontId="6" fillId="4" borderId="2" xfId="0" applyNumberFormat="1" applyFont="1" applyFill="1" applyBorder="1" applyAlignment="1">
      <alignment horizontal="center" vertical="center"/>
    </xf>
    <xf numFmtId="2" fontId="4" fillId="6" borderId="2" xfId="0" applyNumberFormat="1" applyFont="1" applyFill="1" applyBorder="1" applyAlignment="1">
      <alignment horizontal="center" vertical="center" wrapText="1"/>
    </xf>
    <xf numFmtId="2" fontId="4" fillId="6" borderId="2" xfId="0" applyNumberFormat="1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4" borderId="2" xfId="0" applyNumberFormat="1" applyFont="1" applyFill="1" applyBorder="1" applyAlignment="1">
      <alignment horizontal="center" vertical="center"/>
    </xf>
    <xf numFmtId="2" fontId="6" fillId="7" borderId="2" xfId="0" applyNumberFormat="1" applyFont="1" applyFill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center" wrapText="1"/>
    </xf>
    <xf numFmtId="2" fontId="6" fillId="4" borderId="4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17" fillId="0" borderId="3" xfId="0" applyNumberFormat="1" applyFont="1" applyBorder="1" applyAlignment="1">
      <alignment horizontal="center" vertical="center" wrapText="1"/>
    </xf>
    <xf numFmtId="2" fontId="17" fillId="0" borderId="4" xfId="0" applyNumberFormat="1" applyFont="1" applyBorder="1" applyAlignment="1">
      <alignment horizontal="center" vertical="center" wrapText="1"/>
    </xf>
    <xf numFmtId="2" fontId="17" fillId="3" borderId="2" xfId="14" applyNumberFormat="1" applyFont="1" applyFill="1" applyBorder="1" applyAlignment="1">
      <alignment horizontal="center" vertical="center" wrapText="1"/>
    </xf>
    <xf numFmtId="2" fontId="17" fillId="3" borderId="2" xfId="13" applyNumberFormat="1" applyFont="1" applyFill="1" applyBorder="1" applyAlignment="1">
      <alignment horizontal="center" vertical="center" wrapText="1"/>
    </xf>
    <xf numFmtId="2" fontId="4" fillId="3" borderId="2" xfId="13" applyNumberFormat="1" applyFont="1" applyFill="1" applyBorder="1" applyAlignment="1">
      <alignment horizontal="center" vertical="center" wrapText="1"/>
    </xf>
    <xf numFmtId="2" fontId="4" fillId="0" borderId="2" xfId="13" applyNumberFormat="1" applyFont="1" applyBorder="1" applyAlignment="1">
      <alignment horizontal="center" vertical="center" wrapText="1"/>
    </xf>
    <xf numFmtId="2" fontId="4" fillId="3" borderId="2" xfId="8" applyNumberFormat="1" applyFont="1" applyFill="1" applyBorder="1" applyAlignment="1">
      <alignment horizontal="center" vertical="center" wrapText="1"/>
    </xf>
    <xf numFmtId="2" fontId="4" fillId="3" borderId="2" xfId="7" applyNumberFormat="1" applyFont="1" applyFill="1" applyBorder="1" applyAlignment="1">
      <alignment horizontal="center" vertical="center" wrapText="1"/>
    </xf>
    <xf numFmtId="2" fontId="18" fillId="4" borderId="2" xfId="0" applyNumberFormat="1" applyFont="1" applyFill="1" applyBorder="1" applyAlignment="1">
      <alignment horizontal="center" vertical="center" wrapText="1"/>
    </xf>
    <xf numFmtId="2" fontId="10" fillId="3" borderId="2" xfId="0" applyNumberFormat="1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21" fillId="3" borderId="2" xfId="14" applyFont="1" applyFill="1" applyBorder="1" applyAlignment="1">
      <alignment horizontal="center" vertical="center" wrapText="1"/>
    </xf>
    <xf numFmtId="0" fontId="12" fillId="0" borderId="2" xfId="13" applyFont="1" applyBorder="1" applyAlignment="1">
      <alignment vertical="center" wrapText="1"/>
    </xf>
    <xf numFmtId="0" fontId="21" fillId="3" borderId="2" xfId="13" applyFont="1" applyFill="1" applyBorder="1" applyAlignment="1">
      <alignment vertical="center" wrapText="1"/>
    </xf>
    <xf numFmtId="0" fontId="21" fillId="0" borderId="2" xfId="13" applyFont="1" applyBorder="1" applyAlignment="1">
      <alignment vertical="center" wrapText="1"/>
    </xf>
    <xf numFmtId="0" fontId="21" fillId="3" borderId="2" xfId="8" applyFont="1" applyFill="1" applyBorder="1" applyAlignment="1">
      <alignment horizontal="left" vertical="top" wrapText="1"/>
    </xf>
    <xf numFmtId="0" fontId="21" fillId="0" borderId="2" xfId="8" applyFont="1" applyBorder="1" applyAlignment="1">
      <alignment horizontal="left" vertical="top" wrapText="1"/>
    </xf>
    <xf numFmtId="49" fontId="12" fillId="0" borderId="2" xfId="7" applyNumberFormat="1" applyBorder="1" applyAlignment="1">
      <alignment horizontal="left" vertical="center" wrapText="1"/>
    </xf>
    <xf numFmtId="49" fontId="21" fillId="3" borderId="2" xfId="7" applyNumberFormat="1" applyFont="1" applyFill="1" applyBorder="1" applyAlignment="1">
      <alignment vertical="center" wrapText="1"/>
    </xf>
    <xf numFmtId="49" fontId="12" fillId="3" borderId="2" xfId="0" applyNumberFormat="1" applyFont="1" applyFill="1" applyBorder="1" applyAlignment="1">
      <alignment horizontal="left" vertical="center" wrapText="1"/>
    </xf>
    <xf numFmtId="49" fontId="12" fillId="3" borderId="2" xfId="8" applyNumberForma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49" fontId="4" fillId="3" borderId="2" xfId="1" applyNumberFormat="1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/>
    </xf>
    <xf numFmtId="0" fontId="21" fillId="3" borderId="2" xfId="14" applyFont="1" applyFill="1" applyBorder="1" applyAlignment="1">
      <alignment horizontal="center" wrapText="1"/>
    </xf>
    <xf numFmtId="0" fontId="21" fillId="3" borderId="2" xfId="0" applyFont="1" applyFill="1" applyBorder="1" applyAlignment="1">
      <alignment horizontal="left" vertical="center" wrapText="1"/>
    </xf>
    <xf numFmtId="2" fontId="12" fillId="3" borderId="2" xfId="0" applyNumberFormat="1" applyFont="1" applyFill="1" applyBorder="1" applyAlignment="1">
      <alignment horizontal="left" vertical="center" wrapText="1"/>
    </xf>
    <xf numFmtId="2" fontId="21" fillId="3" borderId="2" xfId="0" applyNumberFormat="1" applyFont="1" applyFill="1" applyBorder="1" applyAlignment="1">
      <alignment horizontal="left" vertical="center" wrapText="1"/>
    </xf>
    <xf numFmtId="0" fontId="21" fillId="0" borderId="2" xfId="15" applyFont="1" applyBorder="1" applyAlignment="1">
      <alignment horizontal="left" vertical="center" wrapText="1"/>
    </xf>
    <xf numFmtId="2" fontId="0" fillId="0" borderId="0" xfId="0" applyNumberFormat="1"/>
    <xf numFmtId="49" fontId="6" fillId="6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22" fillId="3" borderId="2" xfId="0" applyNumberFormat="1" applyFont="1" applyFill="1" applyBorder="1" applyAlignment="1">
      <alignment horizontal="center" vertical="center" wrapText="1"/>
    </xf>
    <xf numFmtId="49" fontId="22" fillId="0" borderId="2" xfId="0" applyNumberFormat="1" applyFont="1" applyBorder="1" applyAlignment="1">
      <alignment horizontal="center" vertical="center" wrapText="1"/>
    </xf>
    <xf numFmtId="49" fontId="23" fillId="3" borderId="2" xfId="0" applyNumberFormat="1" applyFont="1" applyFill="1" applyBorder="1" applyAlignment="1">
      <alignment horizontal="center" vertical="center" wrapText="1"/>
    </xf>
    <xf numFmtId="49" fontId="23" fillId="0" borderId="2" xfId="0" applyNumberFormat="1" applyFont="1" applyBorder="1" applyAlignment="1">
      <alignment horizontal="center" vertical="center" wrapText="1"/>
    </xf>
    <xf numFmtId="4" fontId="24" fillId="8" borderId="5" xfId="20" applyNumberFormat="1" applyFont="1" applyFill="1" applyBorder="1" applyAlignment="1" applyProtection="1">
      <alignment horizontal="right" vertical="center" wrapText="1"/>
      <protection locked="0"/>
    </xf>
    <xf numFmtId="10" fontId="0" fillId="0" borderId="0" xfId="0" applyNumberFormat="1"/>
    <xf numFmtId="0" fontId="6" fillId="9" borderId="0" xfId="0" applyFont="1" applyFill="1" applyAlignment="1">
      <alignment horizontal="left"/>
    </xf>
    <xf numFmtId="0" fontId="19" fillId="3" borderId="0" xfId="0" applyFont="1" applyFill="1"/>
    <xf numFmtId="0" fontId="6" fillId="3" borderId="0" xfId="0" applyFont="1" applyFill="1" applyAlignment="1">
      <alignment horizontal="left"/>
    </xf>
    <xf numFmtId="4" fontId="0" fillId="3" borderId="0" xfId="0" applyNumberFormat="1" applyFill="1"/>
    <xf numFmtId="2" fontId="0" fillId="3" borderId="0" xfId="0" applyNumberFormat="1" applyFill="1"/>
    <xf numFmtId="0" fontId="4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8" fillId="3" borderId="0" xfId="0" applyFont="1" applyFill="1" applyAlignment="1">
      <alignment horizontal="center" vertical="top"/>
    </xf>
    <xf numFmtId="49" fontId="6" fillId="3" borderId="1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right" vertical="top" wrapText="1"/>
    </xf>
    <xf numFmtId="0" fontId="4" fillId="3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/>
    </xf>
  </cellXfs>
  <cellStyles count="21">
    <cellStyle name="Excel Built-in Explanatory Text" xfId="2" xr:uid="{00000000-0005-0000-0000-000000000000}"/>
    <cellStyle name="Денежный 2" xfId="19" xr:uid="{00000000-0005-0000-0000-000001000000}"/>
    <cellStyle name="Обычный" xfId="0" builtinId="0"/>
    <cellStyle name="Обычный 11" xfId="4" xr:uid="{00000000-0005-0000-0000-000003000000}"/>
    <cellStyle name="Обычный 111" xfId="5" xr:uid="{00000000-0005-0000-0000-000004000000}"/>
    <cellStyle name="Обычный 2" xfId="6" xr:uid="{00000000-0005-0000-0000-000005000000}"/>
    <cellStyle name="Обычный 2 2 2" xfId="7" xr:uid="{00000000-0005-0000-0000-000006000000}"/>
    <cellStyle name="Обычный 3" xfId="8" xr:uid="{00000000-0005-0000-0000-000007000000}"/>
    <cellStyle name="Обычный 4" xfId="9" xr:uid="{00000000-0005-0000-0000-000008000000}"/>
    <cellStyle name="Обычный 4 2" xfId="10" xr:uid="{00000000-0005-0000-0000-000009000000}"/>
    <cellStyle name="Обычный 4 3" xfId="11" xr:uid="{00000000-0005-0000-0000-00000A000000}"/>
    <cellStyle name="Обычный 5" xfId="12" xr:uid="{00000000-0005-0000-0000-00000B000000}"/>
    <cellStyle name="Обычный 6" xfId="3" xr:uid="{00000000-0005-0000-0000-00000C000000}"/>
    <cellStyle name="Обычный 6 2 3" xfId="13" xr:uid="{00000000-0005-0000-0000-00000D000000}"/>
    <cellStyle name="Обычный 6 2 3 2" xfId="18" xr:uid="{00000000-0005-0000-0000-00000E000000}"/>
    <cellStyle name="Обычный 7" xfId="14" xr:uid="{00000000-0005-0000-0000-00000F000000}"/>
    <cellStyle name="Обычный 7 2" xfId="15" xr:uid="{00000000-0005-0000-0000-000010000000}"/>
    <cellStyle name="Обычный 7 3" xfId="16" xr:uid="{00000000-0005-0000-0000-000011000000}"/>
    <cellStyle name="Обычный_Инвестиции Сети Сбыты ЭСО" xfId="20" xr:uid="{00000000-0005-0000-0000-000012000000}"/>
    <cellStyle name="Пояснение" xfId="1" builtinId="53" customBuiltin="1"/>
    <cellStyle name="Финансовый 2" xfId="17" xr:uid="{00000000-0005-0000-0000-000014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CC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C147"/>
  <sheetViews>
    <sheetView showGridLines="0" tabSelected="1" topLeftCell="A94" zoomScale="70" zoomScaleNormal="70" workbookViewId="0">
      <selection activeCell="O94" sqref="O94"/>
    </sheetView>
  </sheetViews>
  <sheetFormatPr defaultRowHeight="15" outlineLevelRow="1" x14ac:dyDescent="0.2"/>
  <cols>
    <col min="1" max="1" width="8.28515625" style="7" customWidth="1"/>
    <col min="2" max="2" width="47.5703125" style="7" customWidth="1"/>
    <col min="3" max="3" width="16.42578125" style="7" customWidth="1"/>
    <col min="4" max="4" width="9.140625" style="1" customWidth="1"/>
    <col min="5" max="5" width="8.5703125" style="1" customWidth="1"/>
    <col min="6" max="6" width="9.140625" style="1" customWidth="1"/>
    <col min="7" max="7" width="7.85546875" style="1" customWidth="1"/>
    <col min="8" max="8" width="7.7109375" style="1" customWidth="1"/>
    <col min="9" max="9" width="7.5703125" style="1" customWidth="1"/>
    <col min="10" max="10" width="5.28515625" style="27" bestFit="1" customWidth="1"/>
    <col min="11" max="11" width="5.7109375" style="27" bestFit="1" customWidth="1"/>
    <col min="12" max="12" width="5.85546875" style="27" bestFit="1" customWidth="1"/>
    <col min="13" max="13" width="7.85546875" style="27" customWidth="1"/>
    <col min="14" max="14" width="7.140625" style="27" customWidth="1"/>
    <col min="15" max="15" width="7.85546875" style="7" customWidth="1"/>
    <col min="16" max="16" width="9.140625" style="1" customWidth="1"/>
    <col min="17" max="17" width="8.5703125" style="1"/>
    <col min="18" max="18" width="8.5703125" style="1" customWidth="1"/>
    <col min="19" max="19" width="6.85546875" style="1" customWidth="1"/>
    <col min="20" max="20" width="23.5703125" style="1" customWidth="1"/>
    <col min="21" max="21" width="10.140625" style="27" bestFit="1" customWidth="1"/>
    <col min="22" max="22" width="6.140625" style="27"/>
    <col min="23" max="23" width="15.42578125" style="27" customWidth="1"/>
    <col min="24" max="24" width="8.5703125" style="27" customWidth="1"/>
    <col min="25" max="25" width="10.42578125" style="1" customWidth="1"/>
    <col min="26" max="26" width="30" style="1" customWidth="1"/>
    <col min="27" max="27" width="10.7109375" style="1" bestFit="1" customWidth="1"/>
    <col min="28" max="1017" width="6.140625" style="1"/>
  </cols>
  <sheetData>
    <row r="1" spans="1:1016" s="3" customFormat="1" ht="12.75" x14ac:dyDescent="0.2">
      <c r="A1" s="17"/>
      <c r="B1" s="17"/>
      <c r="C1" s="17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7"/>
      <c r="P1" s="18"/>
      <c r="Q1" s="18"/>
      <c r="R1" s="18"/>
      <c r="S1" s="18"/>
      <c r="T1" s="19" t="s">
        <v>0</v>
      </c>
      <c r="U1" s="18"/>
      <c r="V1" s="18"/>
      <c r="W1" s="18"/>
      <c r="X1" s="18"/>
    </row>
    <row r="2" spans="1:1016" ht="15" customHeight="1" x14ac:dyDescent="0.2">
      <c r="A2" s="17"/>
      <c r="B2" s="17"/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7"/>
      <c r="P2" s="18"/>
      <c r="Q2" s="18"/>
      <c r="R2" s="106" t="s">
        <v>1</v>
      </c>
      <c r="S2" s="106"/>
      <c r="T2" s="106"/>
      <c r="U2" s="20"/>
      <c r="V2" s="20"/>
      <c r="W2" s="20"/>
      <c r="X2" s="20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</row>
    <row r="3" spans="1:1016" s="2" customFormat="1" ht="12.75" x14ac:dyDescent="0.2">
      <c r="A3" s="107" t="s">
        <v>2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7"/>
      <c r="V3" s="17"/>
      <c r="W3" s="17"/>
      <c r="X3" s="17"/>
    </row>
    <row r="4" spans="1:1016" x14ac:dyDescent="0.2">
      <c r="A4" s="20"/>
      <c r="B4" s="20"/>
      <c r="C4" s="20"/>
      <c r="D4" s="20"/>
      <c r="E4" s="20"/>
      <c r="F4" s="21" t="s">
        <v>3</v>
      </c>
      <c r="G4" s="105" t="s">
        <v>277</v>
      </c>
      <c r="H4" s="105"/>
      <c r="I4" s="17" t="s">
        <v>4</v>
      </c>
      <c r="J4" s="105" t="s">
        <v>110</v>
      </c>
      <c r="K4" s="105"/>
      <c r="L4" s="17" t="s">
        <v>5</v>
      </c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</row>
    <row r="5" spans="1:1016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</row>
    <row r="6" spans="1:1016" s="2" customFormat="1" ht="14.25" x14ac:dyDescent="0.2">
      <c r="A6" s="17"/>
      <c r="B6" s="17"/>
      <c r="C6" s="17"/>
      <c r="D6" s="17"/>
      <c r="E6" s="17"/>
      <c r="F6" s="21" t="s">
        <v>6</v>
      </c>
      <c r="G6" s="108" t="s">
        <v>83</v>
      </c>
      <c r="H6" s="108"/>
      <c r="I6" s="108"/>
      <c r="J6" s="108"/>
      <c r="K6" s="108"/>
      <c r="L6" s="108"/>
      <c r="M6" s="108"/>
      <c r="N6" s="108"/>
      <c r="O6" s="108"/>
      <c r="P6" s="22"/>
      <c r="Q6" s="17"/>
      <c r="R6" s="17"/>
      <c r="S6" s="17"/>
      <c r="T6" s="17"/>
      <c r="U6" s="17"/>
      <c r="V6" s="17"/>
      <c r="W6" s="17"/>
      <c r="X6" s="17"/>
    </row>
    <row r="7" spans="1:1016" s="4" customFormat="1" ht="12.75" x14ac:dyDescent="0.2">
      <c r="A7" s="17"/>
      <c r="B7" s="17"/>
      <c r="C7" s="17"/>
      <c r="D7" s="23"/>
      <c r="E7" s="23"/>
      <c r="F7" s="23"/>
      <c r="G7" s="104" t="s">
        <v>7</v>
      </c>
      <c r="H7" s="104"/>
      <c r="I7" s="104"/>
      <c r="J7" s="104"/>
      <c r="K7" s="104"/>
      <c r="L7" s="104"/>
      <c r="M7" s="104"/>
      <c r="N7" s="104"/>
      <c r="O7" s="104"/>
      <c r="P7" s="24"/>
      <c r="Q7" s="23"/>
      <c r="R7" s="23"/>
      <c r="S7" s="23"/>
      <c r="T7" s="23"/>
      <c r="U7" s="23"/>
      <c r="V7" s="23"/>
      <c r="W7" s="23"/>
      <c r="X7" s="23"/>
    </row>
    <row r="8" spans="1:10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</row>
    <row r="9" spans="1:1016" s="2" customFormat="1" ht="12.75" x14ac:dyDescent="0.2">
      <c r="A9" s="17"/>
      <c r="B9" s="17"/>
      <c r="C9" s="17"/>
      <c r="D9" s="17"/>
      <c r="E9" s="17"/>
      <c r="F9" s="17"/>
      <c r="G9" s="17"/>
      <c r="H9" s="17"/>
      <c r="I9" s="21" t="s">
        <v>8</v>
      </c>
      <c r="J9" s="105" t="s">
        <v>110</v>
      </c>
      <c r="K9" s="105"/>
      <c r="L9" s="17" t="s">
        <v>9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</row>
    <row r="10" spans="1:1016" x14ac:dyDescent="0.2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</row>
    <row r="11" spans="1:1016" s="2" customFormat="1" ht="14.25" x14ac:dyDescent="0.2">
      <c r="A11" s="17"/>
      <c r="B11" s="17"/>
      <c r="C11" s="17"/>
      <c r="D11" s="17"/>
      <c r="E11" s="17"/>
      <c r="F11" s="17"/>
      <c r="G11" s="21" t="s">
        <v>10</v>
      </c>
      <c r="H11" s="12" t="s">
        <v>109</v>
      </c>
      <c r="I11" s="12"/>
      <c r="J11" s="12"/>
      <c r="K11" s="12"/>
      <c r="L11" s="12"/>
      <c r="M11" s="12"/>
      <c r="N11" s="12"/>
      <c r="O11" s="13"/>
      <c r="P11" s="12"/>
      <c r="Q11" s="14"/>
      <c r="R11" s="17"/>
      <c r="S11" s="17"/>
      <c r="T11" s="17"/>
      <c r="U11" s="17"/>
      <c r="V11" s="17"/>
      <c r="W11" s="17"/>
      <c r="X11" s="17"/>
    </row>
    <row r="12" spans="1:1016" s="4" customFormat="1" ht="12.75" x14ac:dyDescent="0.2">
      <c r="A12" s="17"/>
      <c r="B12" s="17"/>
      <c r="C12" s="17"/>
      <c r="D12" s="23"/>
      <c r="E12" s="23"/>
      <c r="F12" s="23"/>
      <c r="G12" s="23"/>
      <c r="H12" s="104" t="s">
        <v>11</v>
      </c>
      <c r="I12" s="104"/>
      <c r="J12" s="104"/>
      <c r="K12" s="104"/>
      <c r="L12" s="104"/>
      <c r="M12" s="104"/>
      <c r="N12" s="104"/>
      <c r="O12" s="104"/>
      <c r="P12" s="104"/>
      <c r="Q12" s="23"/>
      <c r="R12" s="23"/>
      <c r="S12" s="23"/>
      <c r="T12" s="23"/>
      <c r="U12" s="23"/>
      <c r="V12" s="23"/>
      <c r="W12" s="23"/>
      <c r="X12" s="23"/>
    </row>
    <row r="13" spans="1:1016" x14ac:dyDescent="0.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</row>
    <row r="14" spans="1:1016" s="3" customFormat="1" ht="119.25" customHeight="1" x14ac:dyDescent="0.2">
      <c r="A14" s="101" t="s">
        <v>12</v>
      </c>
      <c r="B14" s="101" t="s">
        <v>13</v>
      </c>
      <c r="C14" s="101" t="s">
        <v>14</v>
      </c>
      <c r="D14" s="101" t="s">
        <v>15</v>
      </c>
      <c r="E14" s="101" t="s">
        <v>146</v>
      </c>
      <c r="F14" s="101" t="s">
        <v>147</v>
      </c>
      <c r="G14" s="101" t="s">
        <v>148</v>
      </c>
      <c r="H14" s="101"/>
      <c r="I14" s="101"/>
      <c r="J14" s="101"/>
      <c r="K14" s="101"/>
      <c r="L14" s="101"/>
      <c r="M14" s="101"/>
      <c r="N14" s="101"/>
      <c r="O14" s="101"/>
      <c r="P14" s="101"/>
      <c r="Q14" s="101" t="s">
        <v>16</v>
      </c>
      <c r="R14" s="101" t="s">
        <v>17</v>
      </c>
      <c r="S14" s="101"/>
      <c r="T14" s="101" t="s">
        <v>18</v>
      </c>
      <c r="U14" s="18"/>
      <c r="V14" s="18"/>
      <c r="W14" s="18"/>
      <c r="X14" s="18"/>
    </row>
    <row r="15" spans="1:1016" ht="32.25" customHeight="1" x14ac:dyDescent="0.2">
      <c r="A15" s="101"/>
      <c r="B15" s="101"/>
      <c r="C15" s="101"/>
      <c r="D15" s="101"/>
      <c r="E15" s="101"/>
      <c r="F15" s="101"/>
      <c r="G15" s="101" t="s">
        <v>19</v>
      </c>
      <c r="H15" s="101"/>
      <c r="I15" s="101" t="s">
        <v>20</v>
      </c>
      <c r="J15" s="101"/>
      <c r="K15" s="102" t="s">
        <v>21</v>
      </c>
      <c r="L15" s="102"/>
      <c r="M15" s="102" t="s">
        <v>22</v>
      </c>
      <c r="N15" s="102"/>
      <c r="O15" s="101" t="s">
        <v>23</v>
      </c>
      <c r="P15" s="101"/>
      <c r="Q15" s="101"/>
      <c r="R15" s="101" t="s">
        <v>24</v>
      </c>
      <c r="S15" s="103" t="s">
        <v>25</v>
      </c>
      <c r="T15" s="101"/>
      <c r="U15" s="20"/>
      <c r="V15" s="20"/>
      <c r="W15" s="20"/>
      <c r="X15" s="20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</row>
    <row r="16" spans="1:1016" ht="66" customHeight="1" x14ac:dyDescent="0.2">
      <c r="A16" s="101"/>
      <c r="B16" s="101"/>
      <c r="C16" s="101"/>
      <c r="D16" s="101"/>
      <c r="E16" s="101"/>
      <c r="F16" s="101"/>
      <c r="G16" s="15" t="s">
        <v>26</v>
      </c>
      <c r="H16" s="15" t="s">
        <v>27</v>
      </c>
      <c r="I16" s="15" t="s">
        <v>26</v>
      </c>
      <c r="J16" s="25" t="s">
        <v>27</v>
      </c>
      <c r="K16" s="25" t="s">
        <v>26</v>
      </c>
      <c r="L16" s="25" t="s">
        <v>27</v>
      </c>
      <c r="M16" s="25" t="s">
        <v>26</v>
      </c>
      <c r="N16" s="25" t="s">
        <v>27</v>
      </c>
      <c r="O16" s="15" t="s">
        <v>26</v>
      </c>
      <c r="P16" s="15" t="s">
        <v>27</v>
      </c>
      <c r="Q16" s="101"/>
      <c r="R16" s="101"/>
      <c r="S16" s="103"/>
      <c r="T16" s="101"/>
      <c r="U16" s="20"/>
      <c r="V16" s="20"/>
      <c r="W16" s="20"/>
      <c r="X16" s="20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</row>
    <row r="17" spans="1:1017" ht="15.75" customHeight="1" x14ac:dyDescent="0.2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  <c r="I17" s="5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5">
        <v>15</v>
      </c>
      <c r="P17" s="5">
        <v>16</v>
      </c>
      <c r="Q17" s="5">
        <v>17</v>
      </c>
      <c r="R17" s="5">
        <v>18</v>
      </c>
      <c r="S17" s="5">
        <v>19</v>
      </c>
      <c r="T17" s="5">
        <v>20</v>
      </c>
      <c r="U17" s="20"/>
      <c r="V17" s="20"/>
      <c r="W17" s="20"/>
      <c r="X17" s="20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</row>
    <row r="18" spans="1:1017" ht="12.75" outlineLevel="1" x14ac:dyDescent="0.2">
      <c r="A18" s="34" t="s">
        <v>28</v>
      </c>
      <c r="B18" s="35" t="s">
        <v>29</v>
      </c>
      <c r="C18" s="35" t="s">
        <v>30</v>
      </c>
      <c r="D18" s="40">
        <f t="shared" ref="D18:D90" si="0">SUM(G18)</f>
        <v>481.63100000000003</v>
      </c>
      <c r="E18" s="39">
        <v>0</v>
      </c>
      <c r="F18" s="39">
        <f t="shared" ref="F18:F90" si="1">Q18</f>
        <v>401.53600093600005</v>
      </c>
      <c r="G18" s="39">
        <f>SUM(I18,K18,M18,O18)</f>
        <v>481.63100000000003</v>
      </c>
      <c r="H18" s="39">
        <f>SUM(J18,L18,N18,P18)</f>
        <v>80.094999064000007</v>
      </c>
      <c r="I18" s="39">
        <f t="shared" ref="I18:O18" si="2">SUM(I19,I20,I21,I22,I23,I24)</f>
        <v>0</v>
      </c>
      <c r="J18" s="39">
        <f t="shared" si="2"/>
        <v>0</v>
      </c>
      <c r="K18" s="39">
        <f t="shared" si="2"/>
        <v>0</v>
      </c>
      <c r="L18" s="39">
        <f t="shared" ref="L18" si="3">SUM(L19,L20,L21,L22,L23,L24)</f>
        <v>21.492736000000001</v>
      </c>
      <c r="M18" s="39">
        <f t="shared" si="2"/>
        <v>0</v>
      </c>
      <c r="N18" s="39">
        <f t="shared" si="2"/>
        <v>58.602263063999999</v>
      </c>
      <c r="O18" s="39">
        <f t="shared" si="2"/>
        <v>481.63100000000003</v>
      </c>
      <c r="P18" s="39">
        <f t="shared" ref="P18" si="4">SUM(P19,P20,P21,P22,P23,P24)</f>
        <v>0</v>
      </c>
      <c r="Q18" s="39">
        <f t="shared" ref="Q18:Q90" si="5">G18-H18</f>
        <v>401.53600093600005</v>
      </c>
      <c r="R18" s="40">
        <f>G18-F18</f>
        <v>80.094999063999978</v>
      </c>
      <c r="S18" s="39" t="s">
        <v>31</v>
      </c>
      <c r="T18" s="40" t="s">
        <v>31</v>
      </c>
      <c r="U18" s="96"/>
      <c r="V18" s="96"/>
      <c r="W18" s="96"/>
      <c r="X18" s="96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</row>
    <row r="19" spans="1:1017" s="8" customFormat="1" ht="76.5" outlineLevel="1" x14ac:dyDescent="0.25">
      <c r="A19" s="34" t="s">
        <v>32</v>
      </c>
      <c r="B19" s="35" t="s">
        <v>33</v>
      </c>
      <c r="C19" s="35" t="s">
        <v>30</v>
      </c>
      <c r="D19" s="40">
        <f t="shared" si="0"/>
        <v>114.28800000000001</v>
      </c>
      <c r="E19" s="40">
        <v>0</v>
      </c>
      <c r="F19" s="40">
        <f t="shared" si="1"/>
        <v>114.28800000000001</v>
      </c>
      <c r="G19" s="40">
        <f t="shared" ref="G19:H59" si="6">SUM(I19,K19,M19,O19)</f>
        <v>114.28800000000001</v>
      </c>
      <c r="H19" s="40">
        <f t="shared" si="6"/>
        <v>0</v>
      </c>
      <c r="I19" s="40">
        <f t="shared" ref="I19:O19" si="7">SUM(I25)</f>
        <v>0</v>
      </c>
      <c r="J19" s="40">
        <f t="shared" si="7"/>
        <v>0</v>
      </c>
      <c r="K19" s="40">
        <f t="shared" si="7"/>
        <v>0</v>
      </c>
      <c r="L19" s="40">
        <f t="shared" ref="L19" si="8">SUM(L25)</f>
        <v>0</v>
      </c>
      <c r="M19" s="40">
        <f t="shared" si="7"/>
        <v>0</v>
      </c>
      <c r="N19" s="40">
        <f t="shared" si="7"/>
        <v>0</v>
      </c>
      <c r="O19" s="39">
        <f t="shared" si="7"/>
        <v>114.28800000000001</v>
      </c>
      <c r="P19" s="40">
        <f t="shared" ref="P19" si="9">SUM(P25)</f>
        <v>0</v>
      </c>
      <c r="Q19" s="40">
        <f t="shared" si="5"/>
        <v>114.28800000000001</v>
      </c>
      <c r="R19" s="40">
        <f t="shared" ref="R19:R90" si="10">G19-F19</f>
        <v>0</v>
      </c>
      <c r="S19" s="39" t="s">
        <v>31</v>
      </c>
      <c r="T19" s="49" t="s">
        <v>82</v>
      </c>
      <c r="U19" s="97"/>
      <c r="V19" s="97"/>
      <c r="W19" s="97"/>
      <c r="X19" s="97"/>
      <c r="AMC19" s="9"/>
    </row>
    <row r="20" spans="1:1017" s="8" customFormat="1" ht="25.5" outlineLevel="1" x14ac:dyDescent="0.25">
      <c r="A20" s="34" t="s">
        <v>34</v>
      </c>
      <c r="B20" s="35" t="s">
        <v>35</v>
      </c>
      <c r="C20" s="35" t="s">
        <v>30</v>
      </c>
      <c r="D20" s="40">
        <f t="shared" si="0"/>
        <v>249.154</v>
      </c>
      <c r="E20" s="40">
        <v>0</v>
      </c>
      <c r="F20" s="40">
        <f t="shared" si="1"/>
        <v>176.487494876</v>
      </c>
      <c r="G20" s="40">
        <f t="shared" si="6"/>
        <v>249.154</v>
      </c>
      <c r="H20" s="40">
        <f t="shared" si="6"/>
        <v>72.666505123999997</v>
      </c>
      <c r="I20" s="40">
        <f t="shared" ref="I20:O20" si="11">SUM(I30)</f>
        <v>0</v>
      </c>
      <c r="J20" s="40">
        <f t="shared" si="11"/>
        <v>0</v>
      </c>
      <c r="K20" s="40">
        <f t="shared" si="11"/>
        <v>0</v>
      </c>
      <c r="L20" s="40">
        <f t="shared" ref="L20" si="12">SUM(L30)</f>
        <v>19.691896</v>
      </c>
      <c r="M20" s="40">
        <f t="shared" si="11"/>
        <v>0</v>
      </c>
      <c r="N20" s="40">
        <f t="shared" si="11"/>
        <v>52.974609123999997</v>
      </c>
      <c r="O20" s="39">
        <f t="shared" si="11"/>
        <v>249.154</v>
      </c>
      <c r="P20" s="40">
        <f t="shared" ref="P20" si="13">SUM(P30)</f>
        <v>0</v>
      </c>
      <c r="Q20" s="40">
        <f t="shared" si="5"/>
        <v>176.487494876</v>
      </c>
      <c r="R20" s="40">
        <f t="shared" si="10"/>
        <v>72.666505123999997</v>
      </c>
      <c r="S20" s="39" t="s">
        <v>31</v>
      </c>
      <c r="T20" s="40" t="s">
        <v>31</v>
      </c>
      <c r="U20" s="97"/>
      <c r="V20" s="97"/>
      <c r="W20" s="97"/>
      <c r="X20" s="97"/>
      <c r="AMC20" s="9"/>
    </row>
    <row r="21" spans="1:1017" s="8" customFormat="1" ht="38.25" outlineLevel="1" x14ac:dyDescent="0.2">
      <c r="A21" s="34" t="s">
        <v>36</v>
      </c>
      <c r="B21" s="35" t="s">
        <v>37</v>
      </c>
      <c r="C21" s="35" t="s">
        <v>30</v>
      </c>
      <c r="D21" s="40">
        <f t="shared" si="0"/>
        <v>0</v>
      </c>
      <c r="E21" s="40">
        <v>0</v>
      </c>
      <c r="F21" s="40">
        <f t="shared" si="1"/>
        <v>0</v>
      </c>
      <c r="G21" s="40">
        <f t="shared" si="6"/>
        <v>0</v>
      </c>
      <c r="H21" s="40">
        <f t="shared" si="6"/>
        <v>0</v>
      </c>
      <c r="I21" s="40">
        <f t="shared" ref="I21:O22" si="14">SUM(I105)</f>
        <v>0</v>
      </c>
      <c r="J21" s="40">
        <f t="shared" si="14"/>
        <v>0</v>
      </c>
      <c r="K21" s="40">
        <f t="shared" si="14"/>
        <v>0</v>
      </c>
      <c r="L21" s="40">
        <f t="shared" ref="L21" si="15">SUM(L105)</f>
        <v>0</v>
      </c>
      <c r="M21" s="40">
        <f t="shared" si="14"/>
        <v>0</v>
      </c>
      <c r="N21" s="40">
        <f t="shared" si="14"/>
        <v>0</v>
      </c>
      <c r="O21" s="39">
        <f t="shared" si="14"/>
        <v>0</v>
      </c>
      <c r="P21" s="40">
        <f t="shared" ref="P21" si="16">SUM(P105)</f>
        <v>0</v>
      </c>
      <c r="Q21" s="40">
        <f t="shared" si="5"/>
        <v>0</v>
      </c>
      <c r="R21" s="40">
        <f t="shared" si="10"/>
        <v>0</v>
      </c>
      <c r="S21" s="39" t="s">
        <v>31</v>
      </c>
      <c r="T21" s="40" t="s">
        <v>31</v>
      </c>
      <c r="U21" s="98"/>
      <c r="V21" s="98"/>
      <c r="W21" s="98"/>
      <c r="X21" s="98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</row>
    <row r="22" spans="1:1017" s="8" customFormat="1" ht="25.5" outlineLevel="1" x14ac:dyDescent="0.25">
      <c r="A22" s="34" t="s">
        <v>38</v>
      </c>
      <c r="B22" s="35" t="s">
        <v>39</v>
      </c>
      <c r="C22" s="35" t="s">
        <v>30</v>
      </c>
      <c r="D22" s="40">
        <f t="shared" si="0"/>
        <v>57.816000000000003</v>
      </c>
      <c r="E22" s="40">
        <v>0</v>
      </c>
      <c r="F22" s="40">
        <f t="shared" si="1"/>
        <v>55.403964196000004</v>
      </c>
      <c r="G22" s="40">
        <f t="shared" si="6"/>
        <v>57.816000000000003</v>
      </c>
      <c r="H22" s="40">
        <f t="shared" si="6"/>
        <v>2.4120358039999998</v>
      </c>
      <c r="I22" s="40">
        <f t="shared" si="14"/>
        <v>0</v>
      </c>
      <c r="J22" s="40">
        <f t="shared" si="14"/>
        <v>0</v>
      </c>
      <c r="K22" s="40">
        <f t="shared" si="14"/>
        <v>0</v>
      </c>
      <c r="L22" s="40">
        <f t="shared" ref="L22" si="17">SUM(L106)</f>
        <v>0.38084000000000001</v>
      </c>
      <c r="M22" s="40">
        <f t="shared" si="14"/>
        <v>0</v>
      </c>
      <c r="N22" s="40">
        <f t="shared" si="14"/>
        <v>2.0311958039999998</v>
      </c>
      <c r="O22" s="39">
        <f t="shared" si="14"/>
        <v>57.816000000000003</v>
      </c>
      <c r="P22" s="40">
        <f t="shared" ref="P22" si="18">SUM(P106)</f>
        <v>0</v>
      </c>
      <c r="Q22" s="40">
        <f t="shared" si="5"/>
        <v>55.403964196000004</v>
      </c>
      <c r="R22" s="40">
        <f t="shared" si="10"/>
        <v>2.4120358039999985</v>
      </c>
      <c r="S22" s="39" t="s">
        <v>31</v>
      </c>
      <c r="T22" s="40" t="s">
        <v>31</v>
      </c>
      <c r="U22" s="97"/>
      <c r="V22" s="97"/>
      <c r="W22" s="97"/>
      <c r="X22" s="97"/>
      <c r="AMC22" s="9"/>
    </row>
    <row r="23" spans="1:1017" s="8" customFormat="1" ht="25.5" outlineLevel="1" x14ac:dyDescent="0.25">
      <c r="A23" s="34" t="s">
        <v>40</v>
      </c>
      <c r="B23" s="35" t="s">
        <v>41</v>
      </c>
      <c r="C23" s="35" t="s">
        <v>30</v>
      </c>
      <c r="D23" s="40">
        <f t="shared" si="0"/>
        <v>0</v>
      </c>
      <c r="E23" s="40">
        <v>0</v>
      </c>
      <c r="F23" s="40">
        <f t="shared" si="1"/>
        <v>0</v>
      </c>
      <c r="G23" s="40">
        <f t="shared" si="6"/>
        <v>0</v>
      </c>
      <c r="H23" s="40">
        <f t="shared" si="6"/>
        <v>0</v>
      </c>
      <c r="I23" s="40">
        <f t="shared" ref="I23:N23" si="19">SUM(I133)</f>
        <v>0</v>
      </c>
      <c r="J23" s="40">
        <f t="shared" si="19"/>
        <v>0</v>
      </c>
      <c r="K23" s="40">
        <f t="shared" si="19"/>
        <v>0</v>
      </c>
      <c r="L23" s="40">
        <f t="shared" ref="L23" si="20">SUM(L133)</f>
        <v>0</v>
      </c>
      <c r="M23" s="40">
        <f t="shared" si="19"/>
        <v>0</v>
      </c>
      <c r="N23" s="40">
        <f t="shared" si="19"/>
        <v>0</v>
      </c>
      <c r="O23" s="39">
        <v>0</v>
      </c>
      <c r="P23" s="40">
        <f t="shared" ref="P23" si="21">SUM(P133)</f>
        <v>0</v>
      </c>
      <c r="Q23" s="40">
        <f t="shared" si="5"/>
        <v>0</v>
      </c>
      <c r="R23" s="40">
        <f t="shared" si="10"/>
        <v>0</v>
      </c>
      <c r="S23" s="39" t="s">
        <v>31</v>
      </c>
      <c r="T23" s="40" t="s">
        <v>31</v>
      </c>
      <c r="U23" s="97"/>
      <c r="V23" s="97"/>
      <c r="W23" s="97"/>
      <c r="X23" s="97"/>
      <c r="AMC23" s="9"/>
    </row>
    <row r="24" spans="1:1017" s="8" customFormat="1" ht="15.75" outlineLevel="1" x14ac:dyDescent="0.25">
      <c r="A24" s="34" t="s">
        <v>42</v>
      </c>
      <c r="B24" s="35" t="s">
        <v>43</v>
      </c>
      <c r="C24" s="35" t="s">
        <v>30</v>
      </c>
      <c r="D24" s="40">
        <f t="shared" si="0"/>
        <v>60.37299999999999</v>
      </c>
      <c r="E24" s="40">
        <v>0</v>
      </c>
      <c r="F24" s="40">
        <f t="shared" si="1"/>
        <v>55.356541863999993</v>
      </c>
      <c r="G24" s="40">
        <f t="shared" si="6"/>
        <v>60.37299999999999</v>
      </c>
      <c r="H24" s="40">
        <f t="shared" si="6"/>
        <v>5.0164581359999998</v>
      </c>
      <c r="I24" s="40">
        <f t="shared" ref="I24:O24" si="22">SUM(I124)</f>
        <v>0</v>
      </c>
      <c r="J24" s="40">
        <f t="shared" si="22"/>
        <v>0</v>
      </c>
      <c r="K24" s="40">
        <f t="shared" si="22"/>
        <v>0</v>
      </c>
      <c r="L24" s="40">
        <f t="shared" ref="L24" si="23">SUM(L124)</f>
        <v>1.42</v>
      </c>
      <c r="M24" s="40">
        <f t="shared" si="22"/>
        <v>0</v>
      </c>
      <c r="N24" s="40">
        <f t="shared" si="22"/>
        <v>3.5964581359999999</v>
      </c>
      <c r="O24" s="39">
        <f t="shared" si="22"/>
        <v>60.37299999999999</v>
      </c>
      <c r="P24" s="40">
        <f t="shared" ref="P24" si="24">SUM(P124)</f>
        <v>0</v>
      </c>
      <c r="Q24" s="40">
        <f t="shared" si="5"/>
        <v>55.356541863999993</v>
      </c>
      <c r="R24" s="40">
        <f t="shared" si="10"/>
        <v>5.0164581359999971</v>
      </c>
      <c r="S24" s="39" t="s">
        <v>31</v>
      </c>
      <c r="T24" s="40" t="s">
        <v>31</v>
      </c>
      <c r="U24" s="97"/>
      <c r="V24" s="97"/>
      <c r="W24" s="97"/>
      <c r="X24" s="97"/>
      <c r="AMC24" s="9"/>
    </row>
    <row r="25" spans="1:1017" s="11" customFormat="1" ht="12.75" x14ac:dyDescent="0.2">
      <c r="A25" s="28" t="s">
        <v>44</v>
      </c>
      <c r="B25" s="29" t="s">
        <v>45</v>
      </c>
      <c r="C25" s="29" t="s">
        <v>30</v>
      </c>
      <c r="D25" s="41">
        <f t="shared" si="0"/>
        <v>114.28800000000001</v>
      </c>
      <c r="E25" s="41">
        <v>0</v>
      </c>
      <c r="F25" s="41">
        <f t="shared" si="1"/>
        <v>114.28800000000001</v>
      </c>
      <c r="G25" s="41">
        <f t="shared" si="6"/>
        <v>114.28800000000001</v>
      </c>
      <c r="H25" s="41">
        <f t="shared" si="6"/>
        <v>0</v>
      </c>
      <c r="I25" s="41">
        <f t="shared" ref="I25:P25" si="25">I26</f>
        <v>0</v>
      </c>
      <c r="J25" s="41">
        <f t="shared" si="25"/>
        <v>0</v>
      </c>
      <c r="K25" s="41">
        <f t="shared" si="25"/>
        <v>0</v>
      </c>
      <c r="L25" s="41">
        <f t="shared" si="25"/>
        <v>0</v>
      </c>
      <c r="M25" s="41">
        <f t="shared" si="25"/>
        <v>0</v>
      </c>
      <c r="N25" s="41">
        <f t="shared" si="25"/>
        <v>0</v>
      </c>
      <c r="O25" s="42">
        <f t="shared" si="25"/>
        <v>114.28800000000001</v>
      </c>
      <c r="P25" s="41">
        <f t="shared" si="25"/>
        <v>0</v>
      </c>
      <c r="Q25" s="41">
        <f t="shared" si="5"/>
        <v>114.28800000000001</v>
      </c>
      <c r="R25" s="41">
        <f t="shared" si="10"/>
        <v>0</v>
      </c>
      <c r="S25" s="42" t="s">
        <v>31</v>
      </c>
      <c r="T25" s="41" t="s">
        <v>31</v>
      </c>
      <c r="U25" s="96"/>
      <c r="V25" s="96"/>
      <c r="W25" s="96"/>
      <c r="X25" s="96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</row>
    <row r="26" spans="1:1017" s="11" customFormat="1" ht="76.5" x14ac:dyDescent="0.2">
      <c r="A26" s="36" t="s">
        <v>46</v>
      </c>
      <c r="B26" s="37" t="s">
        <v>47</v>
      </c>
      <c r="C26" s="88" t="s">
        <v>30</v>
      </c>
      <c r="D26" s="43">
        <f t="shared" si="0"/>
        <v>114.28800000000001</v>
      </c>
      <c r="E26" s="43">
        <v>0</v>
      </c>
      <c r="F26" s="43">
        <f t="shared" si="1"/>
        <v>114.28800000000001</v>
      </c>
      <c r="G26" s="43">
        <f t="shared" si="6"/>
        <v>114.28800000000001</v>
      </c>
      <c r="H26" s="43">
        <f t="shared" si="6"/>
        <v>0</v>
      </c>
      <c r="I26" s="43">
        <f>SUM(I27:I29)</f>
        <v>0</v>
      </c>
      <c r="J26" s="43">
        <f t="shared" ref="J26:O26" si="26">SUM(J27:J29)</f>
        <v>0</v>
      </c>
      <c r="K26" s="43">
        <f t="shared" si="26"/>
        <v>0</v>
      </c>
      <c r="L26" s="43">
        <f t="shared" ref="L26" si="27">SUM(L27:L29)</f>
        <v>0</v>
      </c>
      <c r="M26" s="43">
        <f t="shared" si="26"/>
        <v>0</v>
      </c>
      <c r="N26" s="43">
        <f t="shared" si="26"/>
        <v>0</v>
      </c>
      <c r="O26" s="44">
        <f t="shared" si="26"/>
        <v>114.28800000000001</v>
      </c>
      <c r="P26" s="43">
        <f t="shared" ref="P26" si="28">SUM(P27:P29)</f>
        <v>0</v>
      </c>
      <c r="Q26" s="43">
        <f t="shared" si="5"/>
        <v>114.28800000000001</v>
      </c>
      <c r="R26" s="43">
        <f t="shared" si="10"/>
        <v>0</v>
      </c>
      <c r="S26" s="44" t="s">
        <v>31</v>
      </c>
      <c r="T26" s="43" t="s">
        <v>82</v>
      </c>
      <c r="U26" s="17"/>
      <c r="V26" s="17"/>
      <c r="W26" s="17"/>
      <c r="X26" s="17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</row>
    <row r="27" spans="1:1017" s="11" customFormat="1" ht="76.5" outlineLevel="1" x14ac:dyDescent="0.2">
      <c r="A27" s="6" t="s">
        <v>48</v>
      </c>
      <c r="B27" s="38" t="s">
        <v>49</v>
      </c>
      <c r="C27" s="89" t="s">
        <v>30</v>
      </c>
      <c r="D27" s="50">
        <f t="shared" si="0"/>
        <v>33.143999999999998</v>
      </c>
      <c r="E27" s="45">
        <v>0</v>
      </c>
      <c r="F27" s="45">
        <f t="shared" si="1"/>
        <v>33.143999999999998</v>
      </c>
      <c r="G27" s="45">
        <f t="shared" si="6"/>
        <v>33.143999999999998</v>
      </c>
      <c r="H27" s="45">
        <f t="shared" si="6"/>
        <v>0</v>
      </c>
      <c r="I27" s="46">
        <v>0</v>
      </c>
      <c r="J27" s="45">
        <v>0</v>
      </c>
      <c r="K27" s="46">
        <v>0</v>
      </c>
      <c r="L27" s="45">
        <v>0</v>
      </c>
      <c r="M27" s="46">
        <v>0</v>
      </c>
      <c r="N27" s="45">
        <v>0</v>
      </c>
      <c r="O27" s="47">
        <v>33.143999999999998</v>
      </c>
      <c r="P27" s="45">
        <v>0</v>
      </c>
      <c r="Q27" s="45">
        <f t="shared" si="5"/>
        <v>33.143999999999998</v>
      </c>
      <c r="R27" s="45">
        <f t="shared" si="10"/>
        <v>0</v>
      </c>
      <c r="S27" s="47" t="s">
        <v>31</v>
      </c>
      <c r="T27" s="45" t="s">
        <v>82</v>
      </c>
      <c r="U27" s="99"/>
      <c r="V27" s="20"/>
      <c r="W27" s="20"/>
      <c r="X27" s="20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 s="1"/>
    </row>
    <row r="28" spans="1:1017" s="8" customFormat="1" ht="76.5" x14ac:dyDescent="0.2">
      <c r="A28" s="6" t="s">
        <v>50</v>
      </c>
      <c r="B28" s="38" t="s">
        <v>51</v>
      </c>
      <c r="C28" s="89" t="s">
        <v>30</v>
      </c>
      <c r="D28" s="50">
        <f t="shared" si="0"/>
        <v>81.144000000000005</v>
      </c>
      <c r="E28" s="45">
        <v>0</v>
      </c>
      <c r="F28" s="45">
        <f t="shared" si="1"/>
        <v>81.144000000000005</v>
      </c>
      <c r="G28" s="45">
        <f t="shared" si="6"/>
        <v>81.144000000000005</v>
      </c>
      <c r="H28" s="45">
        <f t="shared" si="6"/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7">
        <v>81.144000000000005</v>
      </c>
      <c r="P28" s="45">
        <v>0</v>
      </c>
      <c r="Q28" s="45">
        <f t="shared" si="5"/>
        <v>81.144000000000005</v>
      </c>
      <c r="R28" s="45">
        <f t="shared" si="10"/>
        <v>0</v>
      </c>
      <c r="S28" s="47" t="s">
        <v>31</v>
      </c>
      <c r="T28" s="45" t="s">
        <v>82</v>
      </c>
      <c r="U28" s="20"/>
      <c r="V28" s="20"/>
      <c r="W28" s="20"/>
      <c r="X28" s="20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 s="1"/>
    </row>
    <row r="29" spans="1:1017" s="8" customFormat="1" ht="76.5" x14ac:dyDescent="0.2">
      <c r="A29" s="6" t="s">
        <v>52</v>
      </c>
      <c r="B29" s="38" t="s">
        <v>53</v>
      </c>
      <c r="C29" s="89" t="s">
        <v>30</v>
      </c>
      <c r="D29" s="50">
        <f t="shared" si="0"/>
        <v>0</v>
      </c>
      <c r="E29" s="45">
        <v>0</v>
      </c>
      <c r="F29" s="45">
        <f t="shared" si="1"/>
        <v>0</v>
      </c>
      <c r="G29" s="45">
        <f t="shared" si="6"/>
        <v>0</v>
      </c>
      <c r="H29" s="45">
        <f t="shared" si="6"/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7">
        <v>0</v>
      </c>
      <c r="P29" s="45">
        <v>0</v>
      </c>
      <c r="Q29" s="45">
        <f t="shared" si="5"/>
        <v>0</v>
      </c>
      <c r="R29" s="45">
        <f t="shared" si="10"/>
        <v>0</v>
      </c>
      <c r="S29" s="47" t="s">
        <v>31</v>
      </c>
      <c r="T29" s="45" t="s">
        <v>82</v>
      </c>
      <c r="U29" s="20"/>
      <c r="V29" s="20"/>
      <c r="W29" s="20"/>
      <c r="X29" s="20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 s="1"/>
    </row>
    <row r="30" spans="1:1017" ht="25.5" x14ac:dyDescent="0.25">
      <c r="A30" s="28" t="s">
        <v>54</v>
      </c>
      <c r="B30" s="32" t="s">
        <v>55</v>
      </c>
      <c r="C30" s="33" t="s">
        <v>30</v>
      </c>
      <c r="D30" s="51">
        <f t="shared" si="0"/>
        <v>249.154</v>
      </c>
      <c r="E30" s="41">
        <v>0</v>
      </c>
      <c r="F30" s="41">
        <f t="shared" si="1"/>
        <v>176.487494876</v>
      </c>
      <c r="G30" s="41">
        <f t="shared" si="6"/>
        <v>249.154</v>
      </c>
      <c r="H30" s="41">
        <f t="shared" si="6"/>
        <v>72.666505123999997</v>
      </c>
      <c r="I30" s="41">
        <f t="shared" ref="I30:O30" si="29">SUM(I31,I58,I87,I99)</f>
        <v>0</v>
      </c>
      <c r="J30" s="41">
        <f t="shared" si="29"/>
        <v>0</v>
      </c>
      <c r="K30" s="41">
        <f t="shared" si="29"/>
        <v>0</v>
      </c>
      <c r="L30" s="41">
        <f t="shared" ref="L30" si="30">SUM(L31,L58,L87,L99)</f>
        <v>19.691896</v>
      </c>
      <c r="M30" s="41">
        <f t="shared" si="29"/>
        <v>0</v>
      </c>
      <c r="N30" s="41">
        <f t="shared" si="29"/>
        <v>52.974609123999997</v>
      </c>
      <c r="O30" s="42">
        <f t="shared" si="29"/>
        <v>249.154</v>
      </c>
      <c r="P30" s="41">
        <f t="shared" ref="P30" si="31">SUM(P31,P58,P87,P99)</f>
        <v>0</v>
      </c>
      <c r="Q30" s="41">
        <f t="shared" si="5"/>
        <v>176.487494876</v>
      </c>
      <c r="R30" s="41">
        <f t="shared" si="10"/>
        <v>72.666505123999997</v>
      </c>
      <c r="S30" s="42" t="s">
        <v>31</v>
      </c>
      <c r="T30" s="41" t="s">
        <v>31</v>
      </c>
      <c r="U30" s="97"/>
      <c r="V30" s="97"/>
      <c r="W30" s="97"/>
      <c r="X30" s="97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  <c r="AMC30" s="9"/>
    </row>
    <row r="31" spans="1:1017" ht="51" x14ac:dyDescent="0.25">
      <c r="A31" s="28" t="s">
        <v>56</v>
      </c>
      <c r="B31" s="32" t="s">
        <v>57</v>
      </c>
      <c r="C31" s="29" t="s">
        <v>30</v>
      </c>
      <c r="D31" s="51">
        <f t="shared" si="0"/>
        <v>66.945999999999998</v>
      </c>
      <c r="E31" s="41">
        <v>0</v>
      </c>
      <c r="F31" s="41">
        <f t="shared" si="1"/>
        <v>55.630957167999995</v>
      </c>
      <c r="G31" s="41">
        <f t="shared" si="6"/>
        <v>66.945999999999998</v>
      </c>
      <c r="H31" s="41">
        <f t="shared" si="6"/>
        <v>11.315042832</v>
      </c>
      <c r="I31" s="41">
        <f t="shared" ref="I31:O31" si="32">SUM(I32,I37,I47)</f>
        <v>0</v>
      </c>
      <c r="J31" s="41">
        <f t="shared" si="32"/>
        <v>0</v>
      </c>
      <c r="K31" s="41">
        <f t="shared" si="32"/>
        <v>0</v>
      </c>
      <c r="L31" s="41">
        <f t="shared" ref="L31" si="33">SUM(L32,L37,L47)</f>
        <v>7.4718959999999992</v>
      </c>
      <c r="M31" s="41">
        <f t="shared" si="32"/>
        <v>0</v>
      </c>
      <c r="N31" s="41">
        <f t="shared" si="32"/>
        <v>3.8431468320000008</v>
      </c>
      <c r="O31" s="42">
        <f t="shared" si="32"/>
        <v>66.945999999999998</v>
      </c>
      <c r="P31" s="41">
        <f t="shared" ref="P31" si="34">SUM(P32,P37,P47)</f>
        <v>0</v>
      </c>
      <c r="Q31" s="41">
        <f t="shared" si="5"/>
        <v>55.630957167999995</v>
      </c>
      <c r="R31" s="41">
        <f t="shared" si="10"/>
        <v>11.315042832000003</v>
      </c>
      <c r="S31" s="42" t="s">
        <v>31</v>
      </c>
      <c r="T31" s="41" t="s">
        <v>31</v>
      </c>
      <c r="U31" s="97"/>
      <c r="V31" s="97"/>
      <c r="W31" s="97"/>
      <c r="X31" s="97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ABY31" s="8"/>
      <c r="ABZ31" s="8"/>
      <c r="ACA31" s="8"/>
      <c r="ACB31" s="8"/>
      <c r="ACC31" s="8"/>
      <c r="ACD31" s="8"/>
      <c r="ACE31" s="8"/>
      <c r="ACF31" s="8"/>
      <c r="ACG31" s="8"/>
      <c r="ACH31" s="8"/>
      <c r="ACI31" s="8"/>
      <c r="ACJ31" s="8"/>
      <c r="ACK31" s="8"/>
      <c r="ACL31" s="8"/>
      <c r="ACM31" s="8"/>
      <c r="ACN31" s="8"/>
      <c r="ACO31" s="8"/>
      <c r="ACP31" s="8"/>
      <c r="ACQ31" s="8"/>
      <c r="ACR31" s="8"/>
      <c r="ACS31" s="8"/>
      <c r="ACT31" s="8"/>
      <c r="ACU31" s="8"/>
      <c r="ACV31" s="8"/>
      <c r="ACW31" s="8"/>
      <c r="ACX31" s="8"/>
      <c r="ACY31" s="8"/>
      <c r="ACZ31" s="8"/>
      <c r="ADA31" s="8"/>
      <c r="ADB31" s="8"/>
      <c r="ADC31" s="8"/>
      <c r="ADD31" s="8"/>
      <c r="ADE31" s="8"/>
      <c r="ADF31" s="8"/>
      <c r="ADG31" s="8"/>
      <c r="ADH31" s="8"/>
      <c r="ADI31" s="8"/>
      <c r="ADJ31" s="8"/>
      <c r="ADK31" s="8"/>
      <c r="ADL31" s="8"/>
      <c r="ADM31" s="8"/>
      <c r="ADN31" s="8"/>
      <c r="ADO31" s="8"/>
      <c r="ADP31" s="8"/>
      <c r="ADQ31" s="8"/>
      <c r="ADR31" s="8"/>
      <c r="ADS31" s="8"/>
      <c r="ADT31" s="8"/>
      <c r="ADU31" s="8"/>
      <c r="ADV31" s="8"/>
      <c r="ADW31" s="8"/>
      <c r="ADX31" s="8"/>
      <c r="ADY31" s="8"/>
      <c r="ADZ31" s="8"/>
      <c r="AEA31" s="8"/>
      <c r="AEB31" s="8"/>
      <c r="AEC31" s="8"/>
      <c r="AED31" s="8"/>
      <c r="AEE31" s="8"/>
      <c r="AEF31" s="8"/>
      <c r="AEG31" s="8"/>
      <c r="AEH31" s="8"/>
      <c r="AEI31" s="8"/>
      <c r="AEJ31" s="8"/>
      <c r="AEK31" s="8"/>
      <c r="AEL31" s="8"/>
      <c r="AEM31" s="8"/>
      <c r="AEN31" s="8"/>
      <c r="AEO31" s="8"/>
      <c r="AEP31" s="8"/>
      <c r="AEQ31" s="8"/>
      <c r="AER31" s="8"/>
      <c r="AES31" s="8"/>
      <c r="AET31" s="8"/>
      <c r="AEU31" s="8"/>
      <c r="AEV31" s="8"/>
      <c r="AEW31" s="8"/>
      <c r="AEX31" s="8"/>
      <c r="AEY31" s="8"/>
      <c r="AEZ31" s="8"/>
      <c r="AFA31" s="8"/>
      <c r="AFB31" s="8"/>
      <c r="AFC31" s="8"/>
      <c r="AFD31" s="8"/>
      <c r="AFE31" s="8"/>
      <c r="AFF31" s="8"/>
      <c r="AFG31" s="8"/>
      <c r="AFH31" s="8"/>
      <c r="AFI31" s="8"/>
      <c r="AFJ31" s="8"/>
      <c r="AFK31" s="8"/>
      <c r="AFL31" s="8"/>
      <c r="AFM31" s="8"/>
      <c r="AFN31" s="8"/>
      <c r="AFO31" s="8"/>
      <c r="AFP31" s="8"/>
      <c r="AFQ31" s="8"/>
      <c r="AFR31" s="8"/>
      <c r="AFS31" s="8"/>
      <c r="AFT31" s="8"/>
      <c r="AFU31" s="8"/>
      <c r="AFV31" s="8"/>
      <c r="AFW31" s="8"/>
      <c r="AFX31" s="8"/>
      <c r="AFY31" s="8"/>
      <c r="AFZ31" s="8"/>
      <c r="AGA31" s="8"/>
      <c r="AGB31" s="8"/>
      <c r="AGC31" s="8"/>
      <c r="AGD31" s="8"/>
      <c r="AGE31" s="8"/>
      <c r="AGF31" s="8"/>
      <c r="AGG31" s="8"/>
      <c r="AGH31" s="8"/>
      <c r="AGI31" s="8"/>
      <c r="AGJ31" s="8"/>
      <c r="AGK31" s="8"/>
      <c r="AGL31" s="8"/>
      <c r="AGM31" s="8"/>
      <c r="AGN31" s="8"/>
      <c r="AGO31" s="8"/>
      <c r="AGP31" s="8"/>
      <c r="AGQ31" s="8"/>
      <c r="AGR31" s="8"/>
      <c r="AGS31" s="8"/>
      <c r="AGT31" s="8"/>
      <c r="AGU31" s="8"/>
      <c r="AGV31" s="8"/>
      <c r="AGW31" s="8"/>
      <c r="AGX31" s="8"/>
      <c r="AGY31" s="8"/>
      <c r="AGZ31" s="8"/>
      <c r="AHA31" s="8"/>
      <c r="AHB31" s="8"/>
      <c r="AHC31" s="8"/>
      <c r="AHD31" s="8"/>
      <c r="AHE31" s="8"/>
      <c r="AHF31" s="8"/>
      <c r="AHG31" s="8"/>
      <c r="AHH31" s="8"/>
      <c r="AHI31" s="8"/>
      <c r="AHJ31" s="8"/>
      <c r="AHK31" s="8"/>
      <c r="AHL31" s="8"/>
      <c r="AHM31" s="8"/>
      <c r="AHN31" s="8"/>
      <c r="AHO31" s="8"/>
      <c r="AHP31" s="8"/>
      <c r="AHQ31" s="8"/>
      <c r="AHR31" s="8"/>
      <c r="AHS31" s="8"/>
      <c r="AHT31" s="8"/>
      <c r="AHU31" s="8"/>
      <c r="AHV31" s="8"/>
      <c r="AHW31" s="8"/>
      <c r="AHX31" s="8"/>
      <c r="AHY31" s="8"/>
      <c r="AHZ31" s="8"/>
      <c r="AIA31" s="8"/>
      <c r="AIB31" s="8"/>
      <c r="AIC31" s="8"/>
      <c r="AID31" s="8"/>
      <c r="AIE31" s="8"/>
      <c r="AIF31" s="8"/>
      <c r="AIG31" s="8"/>
      <c r="AIH31" s="8"/>
      <c r="AII31" s="8"/>
      <c r="AIJ31" s="8"/>
      <c r="AIK31" s="8"/>
      <c r="AIL31" s="8"/>
      <c r="AIM31" s="8"/>
      <c r="AIN31" s="8"/>
      <c r="AIO31" s="8"/>
      <c r="AIP31" s="8"/>
      <c r="AIQ31" s="8"/>
      <c r="AIR31" s="8"/>
      <c r="AIS31" s="8"/>
      <c r="AIT31" s="8"/>
      <c r="AIU31" s="8"/>
      <c r="AIV31" s="8"/>
      <c r="AIW31" s="8"/>
      <c r="AIX31" s="8"/>
      <c r="AIY31" s="8"/>
      <c r="AIZ31" s="8"/>
      <c r="AJA31" s="8"/>
      <c r="AJB31" s="8"/>
      <c r="AJC31" s="8"/>
      <c r="AJD31" s="8"/>
      <c r="AJE31" s="8"/>
      <c r="AJF31" s="8"/>
      <c r="AJG31" s="8"/>
      <c r="AJH31" s="8"/>
      <c r="AJI31" s="8"/>
      <c r="AJJ31" s="8"/>
      <c r="AJK31" s="8"/>
      <c r="AJL31" s="8"/>
      <c r="AJM31" s="8"/>
      <c r="AJN31" s="8"/>
      <c r="AJO31" s="8"/>
      <c r="AJP31" s="8"/>
      <c r="AJQ31" s="8"/>
      <c r="AJR31" s="8"/>
      <c r="AJS31" s="8"/>
      <c r="AJT31" s="8"/>
      <c r="AJU31" s="8"/>
      <c r="AJV31" s="8"/>
      <c r="AJW31" s="8"/>
      <c r="AJX31" s="8"/>
      <c r="AJY31" s="8"/>
      <c r="AJZ31" s="8"/>
      <c r="AKA31" s="8"/>
      <c r="AKB31" s="8"/>
      <c r="AKC31" s="8"/>
      <c r="AKD31" s="8"/>
      <c r="AKE31" s="8"/>
      <c r="AKF31" s="8"/>
      <c r="AKG31" s="8"/>
      <c r="AKH31" s="8"/>
      <c r="AKI31" s="8"/>
      <c r="AKJ31" s="8"/>
      <c r="AKK31" s="8"/>
      <c r="AKL31" s="8"/>
      <c r="AKM31" s="8"/>
      <c r="AKN31" s="8"/>
      <c r="AKO31" s="8"/>
      <c r="AKP31" s="8"/>
      <c r="AKQ31" s="8"/>
      <c r="AKR31" s="8"/>
      <c r="AKS31" s="8"/>
      <c r="AKT31" s="8"/>
      <c r="AKU31" s="8"/>
      <c r="AKV31" s="8"/>
      <c r="AKW31" s="8"/>
      <c r="AKX31" s="8"/>
      <c r="AKY31" s="8"/>
      <c r="AKZ31" s="8"/>
      <c r="ALA31" s="8"/>
      <c r="ALB31" s="8"/>
      <c r="ALC31" s="8"/>
      <c r="ALD31" s="8"/>
      <c r="ALE31" s="8"/>
      <c r="ALF31" s="8"/>
      <c r="ALG31" s="8"/>
      <c r="ALH31" s="8"/>
      <c r="ALI31" s="8"/>
      <c r="ALJ31" s="8"/>
      <c r="ALK31" s="8"/>
      <c r="ALL31" s="8"/>
      <c r="ALM31" s="8"/>
      <c r="ALN31" s="8"/>
      <c r="ALO31" s="8"/>
      <c r="ALP31" s="8"/>
      <c r="ALQ31" s="8"/>
      <c r="ALR31" s="8"/>
      <c r="ALS31" s="8"/>
      <c r="ALT31" s="8"/>
      <c r="ALU31" s="8"/>
      <c r="ALV31" s="8"/>
      <c r="ALW31" s="8"/>
      <c r="ALX31" s="8"/>
      <c r="ALY31" s="8"/>
      <c r="ALZ31" s="8"/>
      <c r="AMA31" s="8"/>
      <c r="AMB31" s="8"/>
      <c r="AMC31" s="9"/>
    </row>
    <row r="32" spans="1:1017" ht="15.75" x14ac:dyDescent="0.25">
      <c r="A32" s="28" t="s">
        <v>84</v>
      </c>
      <c r="B32" s="32" t="s">
        <v>85</v>
      </c>
      <c r="C32" s="33" t="s">
        <v>30</v>
      </c>
      <c r="D32" s="51">
        <f t="shared" si="0"/>
        <v>31.056000000000001</v>
      </c>
      <c r="E32" s="41">
        <v>0</v>
      </c>
      <c r="F32" s="41">
        <f t="shared" si="1"/>
        <v>26.171746464000002</v>
      </c>
      <c r="G32" s="41">
        <f t="shared" si="6"/>
        <v>31.056000000000001</v>
      </c>
      <c r="H32" s="41">
        <f t="shared" si="6"/>
        <v>4.884253536000001</v>
      </c>
      <c r="I32" s="41">
        <f t="shared" ref="I32:O32" si="35">SUM(I33:I36)</f>
        <v>0</v>
      </c>
      <c r="J32" s="41">
        <f t="shared" si="35"/>
        <v>0</v>
      </c>
      <c r="K32" s="41">
        <f t="shared" si="35"/>
        <v>0</v>
      </c>
      <c r="L32" s="41">
        <f t="shared" ref="L32" si="36">SUM(L33:L36)</f>
        <v>3.9978959999999999</v>
      </c>
      <c r="M32" s="41">
        <f t="shared" si="35"/>
        <v>0</v>
      </c>
      <c r="N32" s="41">
        <f t="shared" si="35"/>
        <v>0.886357536000001</v>
      </c>
      <c r="O32" s="42">
        <f t="shared" si="35"/>
        <v>31.056000000000001</v>
      </c>
      <c r="P32" s="41">
        <f t="shared" ref="P32" si="37">SUM(P33:P36)</f>
        <v>0</v>
      </c>
      <c r="Q32" s="41">
        <f t="shared" si="5"/>
        <v>26.171746464000002</v>
      </c>
      <c r="R32" s="41">
        <f t="shared" si="10"/>
        <v>4.8842535359999992</v>
      </c>
      <c r="S32" s="42" t="s">
        <v>31</v>
      </c>
      <c r="T32" s="41" t="s">
        <v>31</v>
      </c>
      <c r="U32" s="97"/>
      <c r="V32" s="97"/>
      <c r="W32" s="97"/>
      <c r="X32" s="97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ABY32" s="8"/>
      <c r="ABZ32" s="8"/>
      <c r="ACA32" s="8"/>
      <c r="ACB32" s="8"/>
      <c r="ACC32" s="8"/>
      <c r="ACD32" s="8"/>
      <c r="ACE32" s="8"/>
      <c r="ACF32" s="8"/>
      <c r="ACG32" s="8"/>
      <c r="ACH32" s="8"/>
      <c r="ACI32" s="8"/>
      <c r="ACJ32" s="8"/>
      <c r="ACK32" s="8"/>
      <c r="ACL32" s="8"/>
      <c r="ACM32" s="8"/>
      <c r="ACN32" s="8"/>
      <c r="ACO32" s="8"/>
      <c r="ACP32" s="8"/>
      <c r="ACQ32" s="8"/>
      <c r="ACR32" s="8"/>
      <c r="ACS32" s="8"/>
      <c r="ACT32" s="8"/>
      <c r="ACU32" s="8"/>
      <c r="ACV32" s="8"/>
      <c r="ACW32" s="8"/>
      <c r="ACX32" s="8"/>
      <c r="ACY32" s="8"/>
      <c r="ACZ32" s="8"/>
      <c r="ADA32" s="8"/>
      <c r="ADB32" s="8"/>
      <c r="ADC32" s="8"/>
      <c r="ADD32" s="8"/>
      <c r="ADE32" s="8"/>
      <c r="ADF32" s="8"/>
      <c r="ADG32" s="8"/>
      <c r="ADH32" s="8"/>
      <c r="ADI32" s="8"/>
      <c r="ADJ32" s="8"/>
      <c r="ADK32" s="8"/>
      <c r="ADL32" s="8"/>
      <c r="ADM32" s="8"/>
      <c r="ADN32" s="8"/>
      <c r="ADO32" s="8"/>
      <c r="ADP32" s="8"/>
      <c r="ADQ32" s="8"/>
      <c r="ADR32" s="8"/>
      <c r="ADS32" s="8"/>
      <c r="ADT32" s="8"/>
      <c r="ADU32" s="8"/>
      <c r="ADV32" s="8"/>
      <c r="ADW32" s="8"/>
      <c r="ADX32" s="8"/>
      <c r="ADY32" s="8"/>
      <c r="ADZ32" s="8"/>
      <c r="AEA32" s="8"/>
      <c r="AEB32" s="8"/>
      <c r="AEC32" s="8"/>
      <c r="AED32" s="8"/>
      <c r="AEE32" s="8"/>
      <c r="AEF32" s="8"/>
      <c r="AEG32" s="8"/>
      <c r="AEH32" s="8"/>
      <c r="AEI32" s="8"/>
      <c r="AEJ32" s="8"/>
      <c r="AEK32" s="8"/>
      <c r="AEL32" s="8"/>
      <c r="AEM32" s="8"/>
      <c r="AEN32" s="8"/>
      <c r="AEO32" s="8"/>
      <c r="AEP32" s="8"/>
      <c r="AEQ32" s="8"/>
      <c r="AER32" s="8"/>
      <c r="AES32" s="8"/>
      <c r="AET32" s="8"/>
      <c r="AEU32" s="8"/>
      <c r="AEV32" s="8"/>
      <c r="AEW32" s="8"/>
      <c r="AEX32" s="8"/>
      <c r="AEY32" s="8"/>
      <c r="AEZ32" s="8"/>
      <c r="AFA32" s="8"/>
      <c r="AFB32" s="8"/>
      <c r="AFC32" s="8"/>
      <c r="AFD32" s="8"/>
      <c r="AFE32" s="8"/>
      <c r="AFF32" s="8"/>
      <c r="AFG32" s="8"/>
      <c r="AFH32" s="8"/>
      <c r="AFI32" s="8"/>
      <c r="AFJ32" s="8"/>
      <c r="AFK32" s="8"/>
      <c r="AFL32" s="8"/>
      <c r="AFM32" s="8"/>
      <c r="AFN32" s="8"/>
      <c r="AFO32" s="8"/>
      <c r="AFP32" s="8"/>
      <c r="AFQ32" s="8"/>
      <c r="AFR32" s="8"/>
      <c r="AFS32" s="8"/>
      <c r="AFT32" s="8"/>
      <c r="AFU32" s="8"/>
      <c r="AFV32" s="8"/>
      <c r="AFW32" s="8"/>
      <c r="AFX32" s="8"/>
      <c r="AFY32" s="8"/>
      <c r="AFZ32" s="8"/>
      <c r="AGA32" s="8"/>
      <c r="AGB32" s="8"/>
      <c r="AGC32" s="8"/>
      <c r="AGD32" s="8"/>
      <c r="AGE32" s="8"/>
      <c r="AGF32" s="8"/>
      <c r="AGG32" s="8"/>
      <c r="AGH32" s="8"/>
      <c r="AGI32" s="8"/>
      <c r="AGJ32" s="8"/>
      <c r="AGK32" s="8"/>
      <c r="AGL32" s="8"/>
      <c r="AGM32" s="8"/>
      <c r="AGN32" s="8"/>
      <c r="AGO32" s="8"/>
      <c r="AGP32" s="8"/>
      <c r="AGQ32" s="8"/>
      <c r="AGR32" s="8"/>
      <c r="AGS32" s="8"/>
      <c r="AGT32" s="8"/>
      <c r="AGU32" s="8"/>
      <c r="AGV32" s="8"/>
      <c r="AGW32" s="8"/>
      <c r="AGX32" s="8"/>
      <c r="AGY32" s="8"/>
      <c r="AGZ32" s="8"/>
      <c r="AHA32" s="8"/>
      <c r="AHB32" s="8"/>
      <c r="AHC32" s="8"/>
      <c r="AHD32" s="8"/>
      <c r="AHE32" s="8"/>
      <c r="AHF32" s="8"/>
      <c r="AHG32" s="8"/>
      <c r="AHH32" s="8"/>
      <c r="AHI32" s="8"/>
      <c r="AHJ32" s="8"/>
      <c r="AHK32" s="8"/>
      <c r="AHL32" s="8"/>
      <c r="AHM32" s="8"/>
      <c r="AHN32" s="8"/>
      <c r="AHO32" s="8"/>
      <c r="AHP32" s="8"/>
      <c r="AHQ32" s="8"/>
      <c r="AHR32" s="8"/>
      <c r="AHS32" s="8"/>
      <c r="AHT32" s="8"/>
      <c r="AHU32" s="8"/>
      <c r="AHV32" s="8"/>
      <c r="AHW32" s="8"/>
      <c r="AHX32" s="8"/>
      <c r="AHY32" s="8"/>
      <c r="AHZ32" s="8"/>
      <c r="AIA32" s="8"/>
      <c r="AIB32" s="8"/>
      <c r="AIC32" s="8"/>
      <c r="AID32" s="8"/>
      <c r="AIE32" s="8"/>
      <c r="AIF32" s="8"/>
      <c r="AIG32" s="8"/>
      <c r="AIH32" s="8"/>
      <c r="AII32" s="8"/>
      <c r="AIJ32" s="8"/>
      <c r="AIK32" s="8"/>
      <c r="AIL32" s="8"/>
      <c r="AIM32" s="8"/>
      <c r="AIN32" s="8"/>
      <c r="AIO32" s="8"/>
      <c r="AIP32" s="8"/>
      <c r="AIQ32" s="8"/>
      <c r="AIR32" s="8"/>
      <c r="AIS32" s="8"/>
      <c r="AIT32" s="8"/>
      <c r="AIU32" s="8"/>
      <c r="AIV32" s="8"/>
      <c r="AIW32" s="8"/>
      <c r="AIX32" s="8"/>
      <c r="AIY32" s="8"/>
      <c r="AIZ32" s="8"/>
      <c r="AJA32" s="8"/>
      <c r="AJB32" s="8"/>
      <c r="AJC32" s="8"/>
      <c r="AJD32" s="8"/>
      <c r="AJE32" s="8"/>
      <c r="AJF32" s="8"/>
      <c r="AJG32" s="8"/>
      <c r="AJH32" s="8"/>
      <c r="AJI32" s="8"/>
      <c r="AJJ32" s="8"/>
      <c r="AJK32" s="8"/>
      <c r="AJL32" s="8"/>
      <c r="AJM32" s="8"/>
      <c r="AJN32" s="8"/>
      <c r="AJO32" s="8"/>
      <c r="AJP32" s="8"/>
      <c r="AJQ32" s="8"/>
      <c r="AJR32" s="8"/>
      <c r="AJS32" s="8"/>
      <c r="AJT32" s="8"/>
      <c r="AJU32" s="8"/>
      <c r="AJV32" s="8"/>
      <c r="AJW32" s="8"/>
      <c r="AJX32" s="8"/>
      <c r="AJY32" s="8"/>
      <c r="AJZ32" s="8"/>
      <c r="AKA32" s="8"/>
      <c r="AKB32" s="8"/>
      <c r="AKC32" s="8"/>
      <c r="AKD32" s="8"/>
      <c r="AKE32" s="8"/>
      <c r="AKF32" s="8"/>
      <c r="AKG32" s="8"/>
      <c r="AKH32" s="8"/>
      <c r="AKI32" s="8"/>
      <c r="AKJ32" s="8"/>
      <c r="AKK32" s="8"/>
      <c r="AKL32" s="8"/>
      <c r="AKM32" s="8"/>
      <c r="AKN32" s="8"/>
      <c r="AKO32" s="8"/>
      <c r="AKP32" s="8"/>
      <c r="AKQ32" s="8"/>
      <c r="AKR32" s="8"/>
      <c r="AKS32" s="8"/>
      <c r="AKT32" s="8"/>
      <c r="AKU32" s="8"/>
      <c r="AKV32" s="8"/>
      <c r="AKW32" s="8"/>
      <c r="AKX32" s="8"/>
      <c r="AKY32" s="8"/>
      <c r="AKZ32" s="8"/>
      <c r="ALA32" s="8"/>
      <c r="ALB32" s="8"/>
      <c r="ALC32" s="8"/>
      <c r="ALD32" s="8"/>
      <c r="ALE32" s="8"/>
      <c r="ALF32" s="8"/>
      <c r="ALG32" s="8"/>
      <c r="ALH32" s="8"/>
      <c r="ALI32" s="8"/>
      <c r="ALJ32" s="8"/>
      <c r="ALK32" s="8"/>
      <c r="ALL32" s="8"/>
      <c r="ALM32" s="8"/>
      <c r="ALN32" s="8"/>
      <c r="ALO32" s="8"/>
      <c r="ALP32" s="8"/>
      <c r="ALQ32" s="8"/>
      <c r="ALR32" s="8"/>
      <c r="ALS32" s="8"/>
      <c r="ALT32" s="8"/>
      <c r="ALU32" s="8"/>
      <c r="ALV32" s="8"/>
      <c r="ALW32" s="8"/>
      <c r="ALX32" s="8"/>
      <c r="ALY32" s="8"/>
      <c r="ALZ32" s="8"/>
      <c r="AMA32" s="8"/>
      <c r="AMB32" s="8"/>
      <c r="AMC32" s="9"/>
    </row>
    <row r="33" spans="1:1017" ht="126" x14ac:dyDescent="0.2">
      <c r="A33" s="16" t="s">
        <v>84</v>
      </c>
      <c r="B33" s="64" t="s">
        <v>149</v>
      </c>
      <c r="C33" s="90" t="s">
        <v>111</v>
      </c>
      <c r="D33" s="52">
        <f t="shared" si="0"/>
        <v>4.7039999999999997</v>
      </c>
      <c r="E33" s="45">
        <v>0</v>
      </c>
      <c r="F33" s="45">
        <f t="shared" si="1"/>
        <v>0.32828875199999885</v>
      </c>
      <c r="G33" s="45">
        <f t="shared" si="6"/>
        <v>4.7039999999999997</v>
      </c>
      <c r="H33" s="45">
        <f t="shared" si="6"/>
        <v>4.3757112480000009</v>
      </c>
      <c r="I33" s="45">
        <v>0</v>
      </c>
      <c r="J33" s="45">
        <v>0</v>
      </c>
      <c r="K33" s="45">
        <v>0</v>
      </c>
      <c r="L33" s="45">
        <f>3.33158*1.2</f>
        <v>3.9978959999999999</v>
      </c>
      <c r="M33" s="45">
        <v>0</v>
      </c>
      <c r="N33" s="45">
        <v>0.37781524800000099</v>
      </c>
      <c r="O33" s="47">
        <v>4.7039999999999997</v>
      </c>
      <c r="P33" s="45">
        <v>0</v>
      </c>
      <c r="Q33" s="45">
        <f t="shared" si="5"/>
        <v>0.32828875199999885</v>
      </c>
      <c r="R33" s="45">
        <f t="shared" si="10"/>
        <v>4.3757112480000009</v>
      </c>
      <c r="S33" s="47" t="s">
        <v>31</v>
      </c>
      <c r="T33" s="45" t="s">
        <v>31</v>
      </c>
      <c r="U33" s="100"/>
      <c r="V33" s="20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</row>
    <row r="34" spans="1:1017" ht="78.75" x14ac:dyDescent="0.2">
      <c r="A34" s="16" t="s">
        <v>84</v>
      </c>
      <c r="B34" s="65" t="s">
        <v>150</v>
      </c>
      <c r="C34" s="91" t="s">
        <v>153</v>
      </c>
      <c r="D34" s="53">
        <f t="shared" si="0"/>
        <v>1.944</v>
      </c>
      <c r="E34" s="45">
        <v>0</v>
      </c>
      <c r="F34" s="45">
        <f t="shared" si="1"/>
        <v>1.4354577119999998</v>
      </c>
      <c r="G34" s="45">
        <f t="shared" si="6"/>
        <v>1.944</v>
      </c>
      <c r="H34" s="45">
        <f t="shared" si="6"/>
        <v>0.50854228800000001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0.50854228800000001</v>
      </c>
      <c r="O34" s="47">
        <v>1.944</v>
      </c>
      <c r="P34" s="45">
        <v>0</v>
      </c>
      <c r="Q34" s="45">
        <f t="shared" si="5"/>
        <v>1.4354577119999998</v>
      </c>
      <c r="R34" s="45">
        <f t="shared" si="10"/>
        <v>0.50854228800000012</v>
      </c>
      <c r="S34" s="47" t="s">
        <v>31</v>
      </c>
      <c r="T34" s="45" t="s">
        <v>31</v>
      </c>
      <c r="U34" s="100"/>
      <c r="V34" s="20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</row>
    <row r="35" spans="1:1017" ht="63" x14ac:dyDescent="0.2">
      <c r="A35" s="16" t="s">
        <v>84</v>
      </c>
      <c r="B35" s="65" t="s">
        <v>151</v>
      </c>
      <c r="C35" s="91" t="s">
        <v>154</v>
      </c>
      <c r="D35" s="54">
        <f t="shared" si="0"/>
        <v>1.764</v>
      </c>
      <c r="E35" s="45">
        <v>0</v>
      </c>
      <c r="F35" s="45">
        <f t="shared" si="1"/>
        <v>1.764</v>
      </c>
      <c r="G35" s="45">
        <f t="shared" si="6"/>
        <v>1.764</v>
      </c>
      <c r="H35" s="45">
        <f t="shared" si="6"/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7">
        <v>1.764</v>
      </c>
      <c r="P35" s="45">
        <v>0</v>
      </c>
      <c r="Q35" s="45">
        <f t="shared" si="5"/>
        <v>1.764</v>
      </c>
      <c r="R35" s="45">
        <f t="shared" si="10"/>
        <v>0</v>
      </c>
      <c r="S35" s="47" t="s">
        <v>31</v>
      </c>
      <c r="T35" s="45" t="s">
        <v>31</v>
      </c>
      <c r="U35" s="100"/>
      <c r="V35" s="20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</row>
    <row r="36" spans="1:1017" ht="47.25" x14ac:dyDescent="0.2">
      <c r="A36" s="16" t="s">
        <v>84</v>
      </c>
      <c r="B36" s="66" t="s">
        <v>152</v>
      </c>
      <c r="C36" s="91" t="s">
        <v>155</v>
      </c>
      <c r="D36" s="55">
        <f t="shared" si="0"/>
        <v>22.644000000000002</v>
      </c>
      <c r="E36" s="45">
        <v>0</v>
      </c>
      <c r="F36" s="45">
        <f t="shared" si="1"/>
        <v>22.644000000000002</v>
      </c>
      <c r="G36" s="45">
        <f t="shared" si="6"/>
        <v>22.644000000000002</v>
      </c>
      <c r="H36" s="45">
        <f t="shared" si="6"/>
        <v>0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7">
        <v>22.644000000000002</v>
      </c>
      <c r="P36" s="45">
        <v>0</v>
      </c>
      <c r="Q36" s="45">
        <f t="shared" si="5"/>
        <v>22.644000000000002</v>
      </c>
      <c r="R36" s="45">
        <f t="shared" si="10"/>
        <v>0</v>
      </c>
      <c r="S36" s="47" t="s">
        <v>31</v>
      </c>
      <c r="T36" s="45" t="s">
        <v>31</v>
      </c>
      <c r="U36" s="100"/>
      <c r="V36" s="20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</row>
    <row r="37" spans="1:1017" x14ac:dyDescent="0.2">
      <c r="A37" s="28" t="s">
        <v>87</v>
      </c>
      <c r="B37" s="29" t="s">
        <v>86</v>
      </c>
      <c r="C37" s="29" t="s">
        <v>30</v>
      </c>
      <c r="D37" s="41">
        <f t="shared" si="0"/>
        <v>25.210000000000004</v>
      </c>
      <c r="E37" s="41">
        <v>0</v>
      </c>
      <c r="F37" s="41">
        <f t="shared" si="1"/>
        <v>21.166706800000004</v>
      </c>
      <c r="G37" s="41">
        <f t="shared" si="6"/>
        <v>25.210000000000004</v>
      </c>
      <c r="H37" s="41">
        <f t="shared" si="6"/>
        <v>4.0432931999999999</v>
      </c>
      <c r="I37" s="41">
        <f>SUM(I38:I46)</f>
        <v>0</v>
      </c>
      <c r="J37" s="41">
        <f t="shared" ref="J37:O37" si="38">SUM(J38:J46)</f>
        <v>0</v>
      </c>
      <c r="K37" s="41">
        <f t="shared" si="38"/>
        <v>0</v>
      </c>
      <c r="L37" s="41">
        <f t="shared" ref="L37" si="39">SUM(L38:L46)</f>
        <v>2.4540000000000002</v>
      </c>
      <c r="M37" s="41">
        <f t="shared" si="38"/>
        <v>0</v>
      </c>
      <c r="N37" s="41">
        <f t="shared" si="38"/>
        <v>1.5892932</v>
      </c>
      <c r="O37" s="42">
        <f t="shared" si="38"/>
        <v>25.210000000000004</v>
      </c>
      <c r="P37" s="41">
        <f t="shared" ref="P37" si="40">SUM(P38:P46)</f>
        <v>0</v>
      </c>
      <c r="Q37" s="41">
        <f t="shared" si="5"/>
        <v>21.166706800000004</v>
      </c>
      <c r="R37" s="41">
        <f t="shared" si="10"/>
        <v>4.0432932000000008</v>
      </c>
      <c r="S37" s="42" t="s">
        <v>31</v>
      </c>
      <c r="T37" s="41" t="s">
        <v>31</v>
      </c>
      <c r="U37" s="100"/>
      <c r="V37" s="20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</row>
    <row r="38" spans="1:1017" ht="63" x14ac:dyDescent="0.2">
      <c r="A38" s="6" t="s">
        <v>87</v>
      </c>
      <c r="B38" s="68" t="s">
        <v>156</v>
      </c>
      <c r="C38" s="90" t="s">
        <v>112</v>
      </c>
      <c r="D38" s="56">
        <f>SUM(G38)</f>
        <v>7.6239999999999997</v>
      </c>
      <c r="E38" s="45">
        <v>0</v>
      </c>
      <c r="F38" s="45">
        <f t="shared" si="1"/>
        <v>7.0739999999999998</v>
      </c>
      <c r="G38" s="45">
        <f t="shared" si="6"/>
        <v>7.6239999999999997</v>
      </c>
      <c r="H38" s="45">
        <f t="shared" si="6"/>
        <v>0.55000000000000004</v>
      </c>
      <c r="I38" s="45">
        <v>0</v>
      </c>
      <c r="J38" s="45">
        <v>0</v>
      </c>
      <c r="K38" s="45">
        <v>0</v>
      </c>
      <c r="L38" s="45">
        <v>0.55000000000000004</v>
      </c>
      <c r="M38" s="45">
        <v>0</v>
      </c>
      <c r="N38" s="45">
        <v>0</v>
      </c>
      <c r="O38" s="47">
        <v>7.6239999999999997</v>
      </c>
      <c r="P38" s="45">
        <v>0</v>
      </c>
      <c r="Q38" s="45">
        <f t="shared" si="5"/>
        <v>7.0739999999999998</v>
      </c>
      <c r="R38" s="45">
        <f t="shared" si="10"/>
        <v>0.54999999999999982</v>
      </c>
      <c r="S38" s="47" t="s">
        <v>31</v>
      </c>
      <c r="T38" s="45" t="s">
        <v>31</v>
      </c>
      <c r="U38" s="100"/>
      <c r="V38" s="20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</row>
    <row r="39" spans="1:1017" ht="63" x14ac:dyDescent="0.2">
      <c r="A39" s="6" t="s">
        <v>87</v>
      </c>
      <c r="B39" s="68" t="s">
        <v>113</v>
      </c>
      <c r="C39" s="90" t="s">
        <v>114</v>
      </c>
      <c r="D39" s="56">
        <f t="shared" ref="D39:D45" si="41">SUM(G39)</f>
        <v>4.1440000000000001</v>
      </c>
      <c r="E39" s="45">
        <v>0</v>
      </c>
      <c r="F39" s="45">
        <f t="shared" ref="F39:F45" si="42">Q39</f>
        <v>3.6240000000000001</v>
      </c>
      <c r="G39" s="45">
        <f t="shared" ref="G39:G45" si="43">SUM(I39,K39,M39,O39)</f>
        <v>4.1440000000000001</v>
      </c>
      <c r="H39" s="45">
        <f t="shared" ref="H39:H45" si="44">SUM(J39,L39,N39,P39)</f>
        <v>0.52</v>
      </c>
      <c r="I39" s="45">
        <v>0</v>
      </c>
      <c r="J39" s="45">
        <v>0</v>
      </c>
      <c r="K39" s="45">
        <v>0</v>
      </c>
      <c r="L39" s="45">
        <v>0.52</v>
      </c>
      <c r="M39" s="45">
        <v>0</v>
      </c>
      <c r="N39" s="45">
        <v>0</v>
      </c>
      <c r="O39" s="47">
        <v>4.1440000000000001</v>
      </c>
      <c r="P39" s="45">
        <v>0</v>
      </c>
      <c r="Q39" s="45">
        <f t="shared" ref="Q39:Q45" si="45">G39-H39</f>
        <v>3.6240000000000001</v>
      </c>
      <c r="R39" s="45">
        <f t="shared" ref="R39:R45" si="46">G39-F39</f>
        <v>0.52</v>
      </c>
      <c r="S39" s="47" t="s">
        <v>31</v>
      </c>
      <c r="T39" s="45" t="s">
        <v>31</v>
      </c>
      <c r="U39" s="100"/>
      <c r="V39" s="20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</row>
    <row r="40" spans="1:1017" ht="63" x14ac:dyDescent="0.2">
      <c r="A40" s="6" t="s">
        <v>87</v>
      </c>
      <c r="B40" s="68" t="s">
        <v>157</v>
      </c>
      <c r="C40" s="90" t="s">
        <v>158</v>
      </c>
      <c r="D40" s="56">
        <f t="shared" si="41"/>
        <v>0.85399999999999998</v>
      </c>
      <c r="E40" s="45">
        <v>0</v>
      </c>
      <c r="F40" s="45">
        <f t="shared" si="42"/>
        <v>0</v>
      </c>
      <c r="G40" s="45">
        <f t="shared" si="43"/>
        <v>0.85399999999999998</v>
      </c>
      <c r="H40" s="45">
        <f t="shared" si="44"/>
        <v>0.85399999999999998</v>
      </c>
      <c r="I40" s="45">
        <v>0</v>
      </c>
      <c r="J40" s="45">
        <v>0</v>
      </c>
      <c r="K40" s="45">
        <v>0</v>
      </c>
      <c r="L40" s="45">
        <v>0.85399999999999998</v>
      </c>
      <c r="M40" s="45">
        <v>0</v>
      </c>
      <c r="N40" s="45">
        <v>0</v>
      </c>
      <c r="O40" s="47">
        <v>0.85399999999999998</v>
      </c>
      <c r="P40" s="47">
        <v>0</v>
      </c>
      <c r="Q40" s="45">
        <f t="shared" si="45"/>
        <v>0</v>
      </c>
      <c r="R40" s="45">
        <f t="shared" si="46"/>
        <v>0.85399999999999998</v>
      </c>
      <c r="S40" s="47" t="s">
        <v>31</v>
      </c>
      <c r="T40" s="45" t="s">
        <v>31</v>
      </c>
      <c r="U40" s="100"/>
      <c r="V40" s="2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</row>
    <row r="41" spans="1:1017" ht="47.25" x14ac:dyDescent="0.2">
      <c r="A41" s="6" t="s">
        <v>87</v>
      </c>
      <c r="B41" s="68" t="s">
        <v>159</v>
      </c>
      <c r="C41" s="90" t="s">
        <v>160</v>
      </c>
      <c r="D41" s="56">
        <f t="shared" si="41"/>
        <v>5.3639999999999999</v>
      </c>
      <c r="E41" s="45">
        <v>0</v>
      </c>
      <c r="F41" s="45">
        <f t="shared" si="42"/>
        <v>5.3639999999999999</v>
      </c>
      <c r="G41" s="45">
        <f t="shared" si="43"/>
        <v>5.3639999999999999</v>
      </c>
      <c r="H41" s="45">
        <f t="shared" si="44"/>
        <v>0</v>
      </c>
      <c r="I41" s="45">
        <v>0</v>
      </c>
      <c r="J41" s="45">
        <v>0</v>
      </c>
      <c r="K41" s="45">
        <v>0</v>
      </c>
      <c r="L41" s="45">
        <v>0</v>
      </c>
      <c r="M41" s="45">
        <v>0</v>
      </c>
      <c r="N41" s="45">
        <v>0</v>
      </c>
      <c r="O41" s="47">
        <v>5.3639999999999999</v>
      </c>
      <c r="P41" s="45">
        <v>0</v>
      </c>
      <c r="Q41" s="45">
        <f t="shared" si="45"/>
        <v>5.3639999999999999</v>
      </c>
      <c r="R41" s="45">
        <f t="shared" si="46"/>
        <v>0</v>
      </c>
      <c r="S41" s="47" t="s">
        <v>31</v>
      </c>
      <c r="T41" s="45" t="s">
        <v>31</v>
      </c>
      <c r="U41" s="100"/>
      <c r="V41" s="20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</row>
    <row r="42" spans="1:1017" ht="81.75" customHeight="1" x14ac:dyDescent="0.2">
      <c r="A42" s="6" t="s">
        <v>87</v>
      </c>
      <c r="B42" s="68" t="s">
        <v>161</v>
      </c>
      <c r="C42" s="90" t="s">
        <v>162</v>
      </c>
      <c r="D42" s="56">
        <f t="shared" si="41"/>
        <v>1.3440000000000001</v>
      </c>
      <c r="E42" s="45">
        <v>0</v>
      </c>
      <c r="F42" s="45">
        <f t="shared" si="42"/>
        <v>1.1440000000000001</v>
      </c>
      <c r="G42" s="45">
        <f t="shared" si="43"/>
        <v>1.3440000000000001</v>
      </c>
      <c r="H42" s="45">
        <f t="shared" si="44"/>
        <v>0.2</v>
      </c>
      <c r="I42" s="45">
        <v>0</v>
      </c>
      <c r="J42" s="45">
        <v>0</v>
      </c>
      <c r="K42" s="45">
        <v>0</v>
      </c>
      <c r="L42" s="45">
        <v>0.2</v>
      </c>
      <c r="M42" s="45">
        <v>0</v>
      </c>
      <c r="N42" s="45">
        <v>0</v>
      </c>
      <c r="O42" s="47">
        <v>1.3440000000000001</v>
      </c>
      <c r="P42" s="45">
        <v>0</v>
      </c>
      <c r="Q42" s="45">
        <f t="shared" si="45"/>
        <v>1.1440000000000001</v>
      </c>
      <c r="R42" s="45">
        <f t="shared" si="46"/>
        <v>0.19999999999999996</v>
      </c>
      <c r="S42" s="47" t="s">
        <v>31</v>
      </c>
      <c r="T42" s="45" t="s">
        <v>31</v>
      </c>
      <c r="U42" s="100"/>
      <c r="V42" s="20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</row>
    <row r="43" spans="1:1017" ht="80.25" customHeight="1" x14ac:dyDescent="0.2">
      <c r="A43" s="6" t="s">
        <v>87</v>
      </c>
      <c r="B43" s="68" t="s">
        <v>163</v>
      </c>
      <c r="C43" s="90" t="s">
        <v>164</v>
      </c>
      <c r="D43" s="56">
        <f t="shared" si="41"/>
        <v>1.3440000000000001</v>
      </c>
      <c r="E43" s="45">
        <v>0</v>
      </c>
      <c r="F43" s="45">
        <f t="shared" si="42"/>
        <v>1.1540000000000001</v>
      </c>
      <c r="G43" s="45">
        <f t="shared" si="43"/>
        <v>1.3440000000000001</v>
      </c>
      <c r="H43" s="45">
        <f t="shared" si="44"/>
        <v>0.19</v>
      </c>
      <c r="I43" s="45">
        <v>0</v>
      </c>
      <c r="J43" s="45">
        <v>0</v>
      </c>
      <c r="K43" s="45">
        <v>0</v>
      </c>
      <c r="L43" s="45">
        <v>0.19</v>
      </c>
      <c r="M43" s="45">
        <v>0</v>
      </c>
      <c r="N43" s="45">
        <v>0</v>
      </c>
      <c r="O43" s="47">
        <v>1.3440000000000001</v>
      </c>
      <c r="P43" s="45">
        <v>0</v>
      </c>
      <c r="Q43" s="45">
        <f t="shared" si="45"/>
        <v>1.1540000000000001</v>
      </c>
      <c r="R43" s="45">
        <f t="shared" si="46"/>
        <v>0.18999999999999995</v>
      </c>
      <c r="S43" s="47" t="s">
        <v>31</v>
      </c>
      <c r="T43" s="45" t="s">
        <v>31</v>
      </c>
      <c r="U43" s="100"/>
      <c r="V43" s="20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</row>
    <row r="44" spans="1:1017" ht="65.25" customHeight="1" x14ac:dyDescent="0.2">
      <c r="A44" s="6" t="s">
        <v>87</v>
      </c>
      <c r="B44" s="68" t="s">
        <v>165</v>
      </c>
      <c r="C44" s="90" t="s">
        <v>166</v>
      </c>
      <c r="D44" s="56">
        <f t="shared" si="41"/>
        <v>1.08</v>
      </c>
      <c r="E44" s="45">
        <v>0</v>
      </c>
      <c r="F44" s="45">
        <f t="shared" si="42"/>
        <v>0.94000000000000006</v>
      </c>
      <c r="G44" s="45">
        <f t="shared" si="43"/>
        <v>1.08</v>
      </c>
      <c r="H44" s="45">
        <f t="shared" si="44"/>
        <v>0.14000000000000001</v>
      </c>
      <c r="I44" s="45">
        <v>0</v>
      </c>
      <c r="J44" s="45">
        <v>0</v>
      </c>
      <c r="K44" s="45">
        <v>0</v>
      </c>
      <c r="L44" s="45">
        <v>0.14000000000000001</v>
      </c>
      <c r="M44" s="45">
        <v>0</v>
      </c>
      <c r="N44" s="45">
        <v>0</v>
      </c>
      <c r="O44" s="47">
        <v>1.08</v>
      </c>
      <c r="P44" s="45">
        <v>0</v>
      </c>
      <c r="Q44" s="45">
        <f t="shared" si="45"/>
        <v>0.94000000000000006</v>
      </c>
      <c r="R44" s="45">
        <f t="shared" si="46"/>
        <v>0.14000000000000001</v>
      </c>
      <c r="S44" s="47" t="s">
        <v>31</v>
      </c>
      <c r="T44" s="45" t="s">
        <v>31</v>
      </c>
      <c r="U44" s="100"/>
      <c r="V44" s="20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</row>
    <row r="45" spans="1:1017" ht="63" x14ac:dyDescent="0.2">
      <c r="A45" s="6" t="s">
        <v>87</v>
      </c>
      <c r="B45" s="68" t="s">
        <v>167</v>
      </c>
      <c r="C45" s="90" t="s">
        <v>168</v>
      </c>
      <c r="D45" s="56">
        <f t="shared" si="41"/>
        <v>2.0640000000000001</v>
      </c>
      <c r="E45" s="45">
        <v>0</v>
      </c>
      <c r="F45" s="45">
        <f t="shared" si="42"/>
        <v>1.4397206040000001</v>
      </c>
      <c r="G45" s="45">
        <f t="shared" si="43"/>
        <v>2.0640000000000001</v>
      </c>
      <c r="H45" s="45">
        <f t="shared" si="44"/>
        <v>0.62427939599999993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0.62427939599999993</v>
      </c>
      <c r="O45" s="47">
        <v>2.0640000000000001</v>
      </c>
      <c r="P45" s="45">
        <v>0</v>
      </c>
      <c r="Q45" s="45">
        <f t="shared" si="45"/>
        <v>1.4397206040000001</v>
      </c>
      <c r="R45" s="45">
        <f t="shared" si="46"/>
        <v>0.62427939599999993</v>
      </c>
      <c r="S45" s="47" t="s">
        <v>31</v>
      </c>
      <c r="T45" s="45" t="s">
        <v>31</v>
      </c>
      <c r="U45" s="100"/>
      <c r="V45" s="20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</row>
    <row r="46" spans="1:1017" ht="78.75" x14ac:dyDescent="0.2">
      <c r="A46" s="6" t="s">
        <v>87</v>
      </c>
      <c r="B46" s="68" t="s">
        <v>169</v>
      </c>
      <c r="C46" s="90" t="s">
        <v>170</v>
      </c>
      <c r="D46" s="56">
        <f t="shared" si="0"/>
        <v>1.3919999999999999</v>
      </c>
      <c r="E46" s="45">
        <v>0</v>
      </c>
      <c r="F46" s="45">
        <f t="shared" si="1"/>
        <v>0.42698619599999987</v>
      </c>
      <c r="G46" s="45">
        <f t="shared" si="6"/>
        <v>1.3919999999999999</v>
      </c>
      <c r="H46" s="45">
        <f t="shared" si="6"/>
        <v>0.96501380400000003</v>
      </c>
      <c r="I46" s="45">
        <v>0</v>
      </c>
      <c r="J46" s="45">
        <v>0</v>
      </c>
      <c r="K46" s="45">
        <v>0</v>
      </c>
      <c r="L46" s="45">
        <v>0</v>
      </c>
      <c r="M46" s="45">
        <v>0</v>
      </c>
      <c r="N46" s="45">
        <v>0.96501380400000003</v>
      </c>
      <c r="O46" s="47">
        <v>1.3919999999999999</v>
      </c>
      <c r="P46" s="45">
        <v>0</v>
      </c>
      <c r="Q46" s="45">
        <f t="shared" si="5"/>
        <v>0.42698619599999987</v>
      </c>
      <c r="R46" s="45">
        <f t="shared" si="10"/>
        <v>0.96501380400000003</v>
      </c>
      <c r="S46" s="47" t="s">
        <v>31</v>
      </c>
      <c r="T46" s="45" t="s">
        <v>31</v>
      </c>
      <c r="U46" s="100"/>
      <c r="V46" s="20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</row>
    <row r="47" spans="1:1017" x14ac:dyDescent="0.2">
      <c r="A47" s="28" t="s">
        <v>89</v>
      </c>
      <c r="B47" s="29" t="s">
        <v>88</v>
      </c>
      <c r="C47" s="33" t="s">
        <v>30</v>
      </c>
      <c r="D47" s="41">
        <f t="shared" si="0"/>
        <v>10.68</v>
      </c>
      <c r="E47" s="41">
        <v>0</v>
      </c>
      <c r="F47" s="41">
        <f t="shared" si="1"/>
        <v>8.2925039040000001</v>
      </c>
      <c r="G47" s="41">
        <f t="shared" si="6"/>
        <v>10.68</v>
      </c>
      <c r="H47" s="41">
        <f t="shared" si="6"/>
        <v>2.387496096</v>
      </c>
      <c r="I47" s="41">
        <f t="shared" ref="I47:O47" si="47">SUM(I48:I57)</f>
        <v>0</v>
      </c>
      <c r="J47" s="42">
        <f t="shared" si="47"/>
        <v>0</v>
      </c>
      <c r="K47" s="41">
        <f t="shared" si="47"/>
        <v>0</v>
      </c>
      <c r="L47" s="41">
        <f t="shared" ref="L47" si="48">SUM(L48:L57)</f>
        <v>1.02</v>
      </c>
      <c r="M47" s="41">
        <f t="shared" si="47"/>
        <v>0</v>
      </c>
      <c r="N47" s="41">
        <f t="shared" si="47"/>
        <v>1.367496096</v>
      </c>
      <c r="O47" s="42">
        <f t="shared" si="47"/>
        <v>10.68</v>
      </c>
      <c r="P47" s="41">
        <f t="shared" ref="P47" si="49">SUM(P48:P57)</f>
        <v>0</v>
      </c>
      <c r="Q47" s="41">
        <f t="shared" si="5"/>
        <v>8.2925039040000001</v>
      </c>
      <c r="R47" s="41">
        <f t="shared" si="10"/>
        <v>2.3874960959999996</v>
      </c>
      <c r="S47" s="42" t="s">
        <v>31</v>
      </c>
      <c r="T47" s="41" t="s">
        <v>31</v>
      </c>
      <c r="U47" s="100"/>
      <c r="V47" s="20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</row>
    <row r="48" spans="1:1017" s="8" customFormat="1" ht="78.75" x14ac:dyDescent="0.2">
      <c r="A48" s="6" t="s">
        <v>89</v>
      </c>
      <c r="B48" s="69" t="s">
        <v>171</v>
      </c>
      <c r="C48" s="91" t="s">
        <v>172</v>
      </c>
      <c r="D48" s="57">
        <f t="shared" si="0"/>
        <v>1.5</v>
      </c>
      <c r="E48" s="45">
        <v>0</v>
      </c>
      <c r="F48" s="45">
        <f t="shared" si="1"/>
        <v>1.5</v>
      </c>
      <c r="G48" s="45">
        <f t="shared" si="6"/>
        <v>1.5</v>
      </c>
      <c r="H48" s="45">
        <f t="shared" si="6"/>
        <v>0</v>
      </c>
      <c r="I48" s="45">
        <v>0</v>
      </c>
      <c r="J48" s="47">
        <v>0</v>
      </c>
      <c r="K48" s="45">
        <v>0</v>
      </c>
      <c r="L48" s="45">
        <v>0</v>
      </c>
      <c r="M48" s="45">
        <v>0</v>
      </c>
      <c r="N48" s="45">
        <v>0</v>
      </c>
      <c r="O48" s="47">
        <v>1.5</v>
      </c>
      <c r="P48" s="45">
        <v>0</v>
      </c>
      <c r="Q48" s="45">
        <f t="shared" si="5"/>
        <v>1.5</v>
      </c>
      <c r="R48" s="45">
        <f t="shared" si="10"/>
        <v>0</v>
      </c>
      <c r="S48" s="47" t="s">
        <v>31</v>
      </c>
      <c r="T48" s="45" t="s">
        <v>31</v>
      </c>
      <c r="U48" s="100"/>
      <c r="V48" s="20"/>
      <c r="W48" s="20"/>
      <c r="X48" s="100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 s="1"/>
    </row>
    <row r="49" spans="1:1017" ht="47.25" x14ac:dyDescent="0.2">
      <c r="A49" s="6" t="s">
        <v>89</v>
      </c>
      <c r="B49" s="70" t="s">
        <v>115</v>
      </c>
      <c r="C49" s="90" t="s">
        <v>116</v>
      </c>
      <c r="D49" s="58">
        <f t="shared" si="0"/>
        <v>1.5</v>
      </c>
      <c r="E49" s="45">
        <v>0</v>
      </c>
      <c r="F49" s="45">
        <f t="shared" si="1"/>
        <v>1.5</v>
      </c>
      <c r="G49" s="45">
        <f t="shared" si="6"/>
        <v>1.5</v>
      </c>
      <c r="H49" s="45">
        <f t="shared" si="6"/>
        <v>0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  <c r="N49" s="45">
        <v>0</v>
      </c>
      <c r="O49" s="47">
        <v>1.5</v>
      </c>
      <c r="P49" s="45">
        <v>0</v>
      </c>
      <c r="Q49" s="45">
        <f t="shared" si="5"/>
        <v>1.5</v>
      </c>
      <c r="R49" s="45">
        <f t="shared" si="10"/>
        <v>0</v>
      </c>
      <c r="S49" s="47" t="s">
        <v>31</v>
      </c>
      <c r="T49" s="45" t="s">
        <v>31</v>
      </c>
      <c r="U49" s="100"/>
      <c r="V49" s="20"/>
      <c r="W49" s="20"/>
      <c r="X49" s="100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</row>
    <row r="50" spans="1:1017" ht="47.25" x14ac:dyDescent="0.2">
      <c r="A50" s="6" t="s">
        <v>89</v>
      </c>
      <c r="B50" s="70" t="s">
        <v>117</v>
      </c>
      <c r="C50" s="90" t="s">
        <v>118</v>
      </c>
      <c r="D50" s="58">
        <f t="shared" si="0"/>
        <v>1.944</v>
      </c>
      <c r="E50" s="45">
        <v>0</v>
      </c>
      <c r="F50" s="45">
        <f t="shared" si="1"/>
        <v>1.944</v>
      </c>
      <c r="G50" s="45">
        <f t="shared" si="6"/>
        <v>1.944</v>
      </c>
      <c r="H50" s="45">
        <f t="shared" si="6"/>
        <v>0</v>
      </c>
      <c r="I50" s="45">
        <v>0</v>
      </c>
      <c r="J50" s="45">
        <v>0</v>
      </c>
      <c r="K50" s="45">
        <v>0</v>
      </c>
      <c r="L50" s="45">
        <v>0</v>
      </c>
      <c r="M50" s="45">
        <v>0</v>
      </c>
      <c r="N50" s="45">
        <v>0</v>
      </c>
      <c r="O50" s="47">
        <v>1.944</v>
      </c>
      <c r="P50" s="45">
        <v>0</v>
      </c>
      <c r="Q50" s="45">
        <f t="shared" si="5"/>
        <v>1.944</v>
      </c>
      <c r="R50" s="45">
        <f t="shared" si="10"/>
        <v>0</v>
      </c>
      <c r="S50" s="47" t="s">
        <v>31</v>
      </c>
      <c r="T50" s="45" t="s">
        <v>31</v>
      </c>
      <c r="U50" s="100"/>
      <c r="V50" s="20"/>
      <c r="W50" s="20"/>
      <c r="X50" s="10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</row>
    <row r="51" spans="1:1017" ht="47.25" x14ac:dyDescent="0.2">
      <c r="A51" s="6" t="s">
        <v>89</v>
      </c>
      <c r="B51" s="70" t="s">
        <v>119</v>
      </c>
      <c r="C51" s="90" t="s">
        <v>120</v>
      </c>
      <c r="D51" s="58">
        <f t="shared" si="0"/>
        <v>1.5840000000000001</v>
      </c>
      <c r="E51" s="45">
        <v>0</v>
      </c>
      <c r="F51" s="45">
        <f t="shared" si="1"/>
        <v>1.5840000000000001</v>
      </c>
      <c r="G51" s="45">
        <f t="shared" si="6"/>
        <v>1.5840000000000001</v>
      </c>
      <c r="H51" s="45">
        <f t="shared" si="6"/>
        <v>0</v>
      </c>
      <c r="I51" s="45">
        <v>0</v>
      </c>
      <c r="J51" s="45">
        <v>0</v>
      </c>
      <c r="K51" s="45">
        <v>0</v>
      </c>
      <c r="L51" s="45">
        <v>0</v>
      </c>
      <c r="M51" s="45">
        <v>0</v>
      </c>
      <c r="N51" s="45">
        <v>0</v>
      </c>
      <c r="O51" s="47">
        <v>1.5840000000000001</v>
      </c>
      <c r="P51" s="45">
        <v>0</v>
      </c>
      <c r="Q51" s="45">
        <f t="shared" si="5"/>
        <v>1.5840000000000001</v>
      </c>
      <c r="R51" s="45">
        <f t="shared" si="10"/>
        <v>0</v>
      </c>
      <c r="S51" s="47" t="s">
        <v>31</v>
      </c>
      <c r="T51" s="45" t="s">
        <v>31</v>
      </c>
      <c r="U51" s="100"/>
      <c r="V51" s="20"/>
      <c r="W51" s="20"/>
      <c r="X51" s="100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</row>
    <row r="52" spans="1:1017" s="11" customFormat="1" ht="47.25" x14ac:dyDescent="0.2">
      <c r="A52" s="6" t="s">
        <v>89</v>
      </c>
      <c r="B52" s="70" t="s">
        <v>173</v>
      </c>
      <c r="C52" s="90" t="s">
        <v>174</v>
      </c>
      <c r="D52" s="58">
        <f t="shared" si="0"/>
        <v>0.46799999999999997</v>
      </c>
      <c r="E52" s="45">
        <v>0</v>
      </c>
      <c r="F52" s="45">
        <f t="shared" si="1"/>
        <v>-5.2000000000000046E-2</v>
      </c>
      <c r="G52" s="45">
        <f t="shared" si="6"/>
        <v>0.46799999999999997</v>
      </c>
      <c r="H52" s="45">
        <f t="shared" si="6"/>
        <v>0.52</v>
      </c>
      <c r="I52" s="45">
        <v>0</v>
      </c>
      <c r="J52" s="45">
        <v>0</v>
      </c>
      <c r="K52" s="45">
        <v>0</v>
      </c>
      <c r="L52" s="45">
        <v>0.52</v>
      </c>
      <c r="M52" s="45">
        <v>0</v>
      </c>
      <c r="N52" s="45">
        <v>0</v>
      </c>
      <c r="O52" s="47">
        <v>0.46799999999999997</v>
      </c>
      <c r="P52" s="45">
        <v>0</v>
      </c>
      <c r="Q52" s="45">
        <f t="shared" si="5"/>
        <v>-5.2000000000000046E-2</v>
      </c>
      <c r="R52" s="45">
        <f t="shared" si="10"/>
        <v>0.52</v>
      </c>
      <c r="S52" s="47" t="s">
        <v>31</v>
      </c>
      <c r="T52" s="45" t="s">
        <v>31</v>
      </c>
      <c r="U52" s="100"/>
      <c r="V52" s="20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 s="1"/>
    </row>
    <row r="53" spans="1:1017" ht="63" x14ac:dyDescent="0.2">
      <c r="A53" s="6" t="s">
        <v>89</v>
      </c>
      <c r="B53" s="70" t="s">
        <v>175</v>
      </c>
      <c r="C53" s="90" t="s">
        <v>176</v>
      </c>
      <c r="D53" s="58">
        <f t="shared" si="0"/>
        <v>0.40800000000000003</v>
      </c>
      <c r="E53" s="45">
        <v>0</v>
      </c>
      <c r="F53" s="45">
        <f t="shared" si="1"/>
        <v>3.8000000000000034E-2</v>
      </c>
      <c r="G53" s="45">
        <f t="shared" si="6"/>
        <v>0.40800000000000003</v>
      </c>
      <c r="H53" s="45">
        <f t="shared" si="6"/>
        <v>0.37</v>
      </c>
      <c r="I53" s="45">
        <v>0</v>
      </c>
      <c r="J53" s="45">
        <v>0</v>
      </c>
      <c r="K53" s="45">
        <v>0</v>
      </c>
      <c r="L53" s="45">
        <v>0.37</v>
      </c>
      <c r="M53" s="45">
        <v>0</v>
      </c>
      <c r="N53" s="45">
        <v>0</v>
      </c>
      <c r="O53" s="47">
        <v>0.40800000000000003</v>
      </c>
      <c r="P53" s="45">
        <v>0</v>
      </c>
      <c r="Q53" s="45">
        <f t="shared" si="5"/>
        <v>3.8000000000000034E-2</v>
      </c>
      <c r="R53" s="45">
        <f t="shared" si="10"/>
        <v>0.37</v>
      </c>
      <c r="S53" s="47" t="s">
        <v>31</v>
      </c>
      <c r="T53" s="45" t="s">
        <v>31</v>
      </c>
      <c r="U53" s="100"/>
      <c r="V53" s="20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</row>
    <row r="54" spans="1:1017" ht="63" x14ac:dyDescent="0.2">
      <c r="A54" s="6" t="s">
        <v>89</v>
      </c>
      <c r="B54" s="70" t="s">
        <v>177</v>
      </c>
      <c r="C54" s="90" t="s">
        <v>178</v>
      </c>
      <c r="D54" s="59">
        <f t="shared" si="0"/>
        <v>0.93599999999999994</v>
      </c>
      <c r="E54" s="45">
        <v>0</v>
      </c>
      <c r="F54" s="45">
        <f t="shared" si="1"/>
        <v>0.93599999999999994</v>
      </c>
      <c r="G54" s="45">
        <f t="shared" si="6"/>
        <v>0.93599999999999994</v>
      </c>
      <c r="H54" s="45">
        <f t="shared" si="6"/>
        <v>0</v>
      </c>
      <c r="I54" s="45">
        <v>0</v>
      </c>
      <c r="J54" s="47">
        <v>0</v>
      </c>
      <c r="K54" s="45">
        <v>0</v>
      </c>
      <c r="L54" s="45">
        <v>0</v>
      </c>
      <c r="M54" s="45">
        <v>0</v>
      </c>
      <c r="N54" s="45">
        <v>0</v>
      </c>
      <c r="O54" s="47">
        <v>0.93599999999999994</v>
      </c>
      <c r="P54" s="45">
        <v>0</v>
      </c>
      <c r="Q54" s="45">
        <f t="shared" si="5"/>
        <v>0.93599999999999994</v>
      </c>
      <c r="R54" s="45">
        <f t="shared" si="10"/>
        <v>0</v>
      </c>
      <c r="S54" s="47" t="s">
        <v>31</v>
      </c>
      <c r="T54" s="45" t="s">
        <v>31</v>
      </c>
      <c r="U54" s="100"/>
      <c r="V54" s="20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</row>
    <row r="55" spans="1:1017" ht="63" x14ac:dyDescent="0.2">
      <c r="A55" s="6" t="s">
        <v>89</v>
      </c>
      <c r="B55" s="70" t="s">
        <v>179</v>
      </c>
      <c r="C55" s="90" t="s">
        <v>180</v>
      </c>
      <c r="D55" s="59">
        <f t="shared" ref="D55:D56" si="50">SUM(G55)</f>
        <v>0.94799999999999995</v>
      </c>
      <c r="E55" s="45">
        <v>0</v>
      </c>
      <c r="F55" s="45">
        <f t="shared" ref="F55:F56" si="51">Q55</f>
        <v>0.81799999999999995</v>
      </c>
      <c r="G55" s="45">
        <f t="shared" ref="G55:G56" si="52">SUM(I55,K55,M55,O55)</f>
        <v>0.94799999999999995</v>
      </c>
      <c r="H55" s="45">
        <f t="shared" ref="H55:H56" si="53">SUM(J55,L55,N55,P55)</f>
        <v>0.13</v>
      </c>
      <c r="I55" s="45">
        <v>0</v>
      </c>
      <c r="J55" s="47">
        <v>0</v>
      </c>
      <c r="K55" s="45">
        <v>0</v>
      </c>
      <c r="L55" s="45">
        <v>0.13</v>
      </c>
      <c r="M55" s="45">
        <v>0</v>
      </c>
      <c r="N55" s="45">
        <v>0</v>
      </c>
      <c r="O55" s="47">
        <v>0.94799999999999995</v>
      </c>
      <c r="P55" s="45">
        <v>0</v>
      </c>
      <c r="Q55" s="45">
        <f t="shared" ref="Q55:Q56" si="54">G55-H55</f>
        <v>0.81799999999999995</v>
      </c>
      <c r="R55" s="45">
        <f t="shared" ref="R55:R56" si="55">G55-F55</f>
        <v>0.13</v>
      </c>
      <c r="S55" s="47" t="s">
        <v>31</v>
      </c>
      <c r="T55" s="45" t="s">
        <v>31</v>
      </c>
      <c r="U55" s="100"/>
      <c r="V55" s="20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</row>
    <row r="56" spans="1:1017" ht="63" x14ac:dyDescent="0.2">
      <c r="A56" s="6" t="s">
        <v>89</v>
      </c>
      <c r="B56" s="70" t="s">
        <v>181</v>
      </c>
      <c r="C56" s="90" t="s">
        <v>182</v>
      </c>
      <c r="D56" s="59">
        <f t="shared" si="50"/>
        <v>0.49199999999999994</v>
      </c>
      <c r="E56" s="45">
        <v>0</v>
      </c>
      <c r="F56" s="45">
        <f t="shared" si="51"/>
        <v>-8.916516000000041E-3</v>
      </c>
      <c r="G56" s="45">
        <f t="shared" si="52"/>
        <v>0.49199999999999994</v>
      </c>
      <c r="H56" s="45">
        <f t="shared" si="53"/>
        <v>0.50091651599999998</v>
      </c>
      <c r="I56" s="45">
        <v>0</v>
      </c>
      <c r="J56" s="47">
        <v>0</v>
      </c>
      <c r="K56" s="45">
        <v>0</v>
      </c>
      <c r="L56" s="45">
        <v>0</v>
      </c>
      <c r="M56" s="45">
        <v>0</v>
      </c>
      <c r="N56" s="45">
        <v>0.50091651599999998</v>
      </c>
      <c r="O56" s="47">
        <v>0.49199999999999994</v>
      </c>
      <c r="P56" s="45">
        <v>0</v>
      </c>
      <c r="Q56" s="45">
        <f t="shared" si="54"/>
        <v>-8.916516000000041E-3</v>
      </c>
      <c r="R56" s="45">
        <f t="shared" si="55"/>
        <v>0.50091651599999998</v>
      </c>
      <c r="S56" s="47" t="s">
        <v>31</v>
      </c>
      <c r="T56" s="45" t="s">
        <v>31</v>
      </c>
      <c r="U56" s="100"/>
      <c r="V56" s="20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</row>
    <row r="57" spans="1:1017" ht="47.25" x14ac:dyDescent="0.2">
      <c r="A57" s="6" t="s">
        <v>89</v>
      </c>
      <c r="B57" s="71" t="s">
        <v>183</v>
      </c>
      <c r="C57" s="91" t="s">
        <v>184</v>
      </c>
      <c r="D57" s="58">
        <f t="shared" si="0"/>
        <v>0.89999999999999991</v>
      </c>
      <c r="E57" s="45">
        <v>0</v>
      </c>
      <c r="F57" s="45">
        <f t="shared" si="1"/>
        <v>3.3420420000000006E-2</v>
      </c>
      <c r="G57" s="45">
        <f t="shared" si="6"/>
        <v>0.89999999999999991</v>
      </c>
      <c r="H57" s="45">
        <f t="shared" si="6"/>
        <v>0.8665795799999999</v>
      </c>
      <c r="I57" s="45">
        <v>0</v>
      </c>
      <c r="J57" s="47">
        <v>0</v>
      </c>
      <c r="K57" s="45">
        <v>0</v>
      </c>
      <c r="L57" s="45">
        <v>0</v>
      </c>
      <c r="M57" s="45">
        <v>0</v>
      </c>
      <c r="N57" s="45">
        <v>0.8665795799999999</v>
      </c>
      <c r="O57" s="47">
        <v>0.89999999999999991</v>
      </c>
      <c r="P57" s="45">
        <v>0</v>
      </c>
      <c r="Q57" s="45">
        <f t="shared" si="5"/>
        <v>3.3420420000000006E-2</v>
      </c>
      <c r="R57" s="45">
        <f t="shared" si="10"/>
        <v>0.8665795799999999</v>
      </c>
      <c r="S57" s="47" t="s">
        <v>31</v>
      </c>
      <c r="T57" s="45" t="s">
        <v>31</v>
      </c>
      <c r="U57" s="100"/>
      <c r="V57" s="20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</row>
    <row r="58" spans="1:1017" ht="38.25" x14ac:dyDescent="0.2">
      <c r="A58" s="28" t="s">
        <v>58</v>
      </c>
      <c r="B58" s="29" t="s">
        <v>59</v>
      </c>
      <c r="C58" s="33" t="s">
        <v>30</v>
      </c>
      <c r="D58" s="41">
        <f t="shared" si="0"/>
        <v>61.775999999999996</v>
      </c>
      <c r="E58" s="41">
        <v>0</v>
      </c>
      <c r="F58" s="41">
        <f t="shared" si="1"/>
        <v>58.565455611999994</v>
      </c>
      <c r="G58" s="41">
        <f t="shared" si="6"/>
        <v>61.775999999999996</v>
      </c>
      <c r="H58" s="41">
        <f t="shared" si="6"/>
        <v>3.2105443879999997</v>
      </c>
      <c r="I58" s="41">
        <f t="shared" ref="I58:O58" si="56">SUM(I59,I75)</f>
        <v>0</v>
      </c>
      <c r="J58" s="42">
        <f t="shared" si="56"/>
        <v>0</v>
      </c>
      <c r="K58" s="41">
        <f t="shared" si="56"/>
        <v>0</v>
      </c>
      <c r="L58" s="41">
        <f t="shared" ref="L58" si="57">SUM(L59,L75)</f>
        <v>0.62</v>
      </c>
      <c r="M58" s="41">
        <f t="shared" si="56"/>
        <v>0</v>
      </c>
      <c r="N58" s="41">
        <f t="shared" si="56"/>
        <v>2.5905443879999996</v>
      </c>
      <c r="O58" s="42">
        <f t="shared" si="56"/>
        <v>61.775999999999996</v>
      </c>
      <c r="P58" s="41">
        <f t="shared" ref="P58" si="58">SUM(P59,P75)</f>
        <v>0</v>
      </c>
      <c r="Q58" s="41">
        <f t="shared" si="5"/>
        <v>58.565455611999994</v>
      </c>
      <c r="R58" s="41">
        <f t="shared" si="10"/>
        <v>3.2105443880000024</v>
      </c>
      <c r="S58" s="42" t="s">
        <v>31</v>
      </c>
      <c r="T58" s="41" t="s">
        <v>31</v>
      </c>
      <c r="U58" s="100"/>
      <c r="V58" s="20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</row>
    <row r="59" spans="1:1017" ht="25.5" x14ac:dyDescent="0.2">
      <c r="A59" s="28" t="s">
        <v>60</v>
      </c>
      <c r="B59" s="29" t="s">
        <v>61</v>
      </c>
      <c r="C59" s="33" t="s">
        <v>30</v>
      </c>
      <c r="D59" s="41">
        <f t="shared" si="0"/>
        <v>45.576000000000001</v>
      </c>
      <c r="E59" s="41">
        <v>0</v>
      </c>
      <c r="F59" s="41">
        <f t="shared" si="1"/>
        <v>42.365455611999998</v>
      </c>
      <c r="G59" s="41">
        <f t="shared" si="6"/>
        <v>45.576000000000001</v>
      </c>
      <c r="H59" s="41">
        <f t="shared" si="6"/>
        <v>3.2105443879999997</v>
      </c>
      <c r="I59" s="41">
        <f t="shared" ref="I59:O59" si="59">SUM(I60,I66,I67)</f>
        <v>0</v>
      </c>
      <c r="J59" s="41">
        <f t="shared" si="59"/>
        <v>0</v>
      </c>
      <c r="K59" s="41">
        <f t="shared" si="59"/>
        <v>0</v>
      </c>
      <c r="L59" s="41">
        <f t="shared" ref="L59" si="60">SUM(L60,L66,L67)</f>
        <v>0.62</v>
      </c>
      <c r="M59" s="41">
        <f t="shared" si="59"/>
        <v>0</v>
      </c>
      <c r="N59" s="41">
        <f t="shared" si="59"/>
        <v>2.5905443879999996</v>
      </c>
      <c r="O59" s="42">
        <f t="shared" si="59"/>
        <v>45.576000000000001</v>
      </c>
      <c r="P59" s="41">
        <f t="shared" ref="P59" si="61">SUM(P60,P66,P67)</f>
        <v>0</v>
      </c>
      <c r="Q59" s="41">
        <f t="shared" si="5"/>
        <v>42.365455611999998</v>
      </c>
      <c r="R59" s="41">
        <f t="shared" si="10"/>
        <v>3.2105443880000024</v>
      </c>
      <c r="S59" s="42" t="s">
        <v>31</v>
      </c>
      <c r="T59" s="41" t="s">
        <v>31</v>
      </c>
      <c r="U59" s="100"/>
      <c r="V59" s="20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</row>
    <row r="60" spans="1:1017" s="8" customFormat="1" x14ac:dyDescent="0.2">
      <c r="A60" s="28" t="s">
        <v>90</v>
      </c>
      <c r="B60" s="29" t="s">
        <v>85</v>
      </c>
      <c r="C60" s="33" t="s">
        <v>30</v>
      </c>
      <c r="D60" s="41">
        <f t="shared" si="0"/>
        <v>9.9599999999999991</v>
      </c>
      <c r="E60" s="41">
        <v>0</v>
      </c>
      <c r="F60" s="41">
        <f t="shared" si="1"/>
        <v>7.9410108399999988</v>
      </c>
      <c r="G60" s="41">
        <f t="shared" ref="G60:H108" si="62">SUM(I60,K60,M60,O60)</f>
        <v>9.9599999999999991</v>
      </c>
      <c r="H60" s="41">
        <f t="shared" si="62"/>
        <v>2.0189891599999998</v>
      </c>
      <c r="I60" s="41">
        <f t="shared" ref="I60:O60" si="63">SUM(I61:I65)</f>
        <v>0</v>
      </c>
      <c r="J60" s="41">
        <f t="shared" si="63"/>
        <v>0</v>
      </c>
      <c r="K60" s="41">
        <f t="shared" si="63"/>
        <v>0</v>
      </c>
      <c r="L60" s="41">
        <f t="shared" ref="L60" si="64">SUM(L61:L65)</f>
        <v>0.62</v>
      </c>
      <c r="M60" s="41">
        <f t="shared" si="63"/>
        <v>0</v>
      </c>
      <c r="N60" s="41">
        <f t="shared" si="63"/>
        <v>1.39898916</v>
      </c>
      <c r="O60" s="42">
        <f t="shared" si="63"/>
        <v>9.9599999999999991</v>
      </c>
      <c r="P60" s="41">
        <f t="shared" ref="P60" si="65">SUM(P61:P65)</f>
        <v>0</v>
      </c>
      <c r="Q60" s="41">
        <f t="shared" si="5"/>
        <v>7.9410108399999988</v>
      </c>
      <c r="R60" s="41">
        <f t="shared" si="10"/>
        <v>2.0189891600000003</v>
      </c>
      <c r="S60" s="42" t="s">
        <v>31</v>
      </c>
      <c r="T60" s="41" t="s">
        <v>31</v>
      </c>
      <c r="U60" s="100"/>
      <c r="V60" s="2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 s="1"/>
    </row>
    <row r="61" spans="1:1017" ht="47.25" x14ac:dyDescent="0.25">
      <c r="A61" s="6" t="s">
        <v>90</v>
      </c>
      <c r="B61" s="72" t="s">
        <v>185</v>
      </c>
      <c r="C61" s="90" t="s">
        <v>186</v>
      </c>
      <c r="D61" s="60">
        <f t="shared" si="0"/>
        <v>1.1399999999999999</v>
      </c>
      <c r="E61" s="47">
        <v>0</v>
      </c>
      <c r="F61" s="47">
        <f t="shared" si="1"/>
        <v>0.92999999999999994</v>
      </c>
      <c r="G61" s="47">
        <f t="shared" si="62"/>
        <v>1.1399999999999999</v>
      </c>
      <c r="H61" s="47">
        <f t="shared" si="62"/>
        <v>0.21</v>
      </c>
      <c r="I61" s="47">
        <v>0</v>
      </c>
      <c r="J61" s="47">
        <v>0</v>
      </c>
      <c r="K61" s="47">
        <v>0</v>
      </c>
      <c r="L61" s="47">
        <v>0.21</v>
      </c>
      <c r="M61" s="47">
        <v>0</v>
      </c>
      <c r="N61" s="47">
        <v>0</v>
      </c>
      <c r="O61" s="47">
        <v>1.1399999999999999</v>
      </c>
      <c r="P61" s="47">
        <v>0</v>
      </c>
      <c r="Q61" s="47">
        <f t="shared" si="5"/>
        <v>0.92999999999999994</v>
      </c>
      <c r="R61" s="47">
        <f t="shared" si="10"/>
        <v>0.20999999999999996</v>
      </c>
      <c r="S61" s="47" t="s">
        <v>31</v>
      </c>
      <c r="T61" s="47" t="s">
        <v>31</v>
      </c>
      <c r="U61" s="100"/>
      <c r="V61" s="20"/>
      <c r="W61"/>
      <c r="X61"/>
      <c r="Y61"/>
      <c r="Z61"/>
      <c r="AA61"/>
      <c r="AB61"/>
      <c r="AC61"/>
      <c r="AD61"/>
      <c r="AE61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  <c r="JX61" s="8"/>
      <c r="JY61" s="8"/>
      <c r="JZ61" s="8"/>
      <c r="KA61" s="8"/>
      <c r="KB61" s="8"/>
      <c r="KC61" s="8"/>
      <c r="KD61" s="8"/>
      <c r="KE61" s="8"/>
      <c r="KF61" s="8"/>
      <c r="KG61" s="8"/>
      <c r="KH61" s="8"/>
      <c r="KI61" s="8"/>
      <c r="KJ61" s="8"/>
      <c r="KK61" s="8"/>
      <c r="KL61" s="8"/>
      <c r="KM61" s="8"/>
      <c r="KN61" s="8"/>
      <c r="KO61" s="8"/>
      <c r="KP61" s="8"/>
      <c r="KQ61" s="8"/>
      <c r="KR61" s="8"/>
      <c r="KS61" s="8"/>
      <c r="KT61" s="8"/>
      <c r="KU61" s="8"/>
      <c r="KV61" s="8"/>
      <c r="KW61" s="8"/>
      <c r="KX61" s="8"/>
      <c r="KY61" s="8"/>
      <c r="KZ61" s="8"/>
      <c r="LA61" s="8"/>
      <c r="LB61" s="8"/>
      <c r="LC61" s="8"/>
      <c r="LD61" s="8"/>
      <c r="LE61" s="8"/>
      <c r="LF61" s="8"/>
      <c r="LG61" s="8"/>
      <c r="LH61" s="8"/>
      <c r="LI61" s="8"/>
      <c r="LJ61" s="8"/>
      <c r="LK61" s="8"/>
      <c r="LL61" s="8"/>
      <c r="LM61" s="8"/>
      <c r="LN61" s="8"/>
      <c r="LO61" s="8"/>
      <c r="LP61" s="8"/>
      <c r="LQ61" s="8"/>
      <c r="LR61" s="8"/>
      <c r="LS61" s="8"/>
      <c r="LT61" s="8"/>
      <c r="LU61" s="8"/>
      <c r="LV61" s="8"/>
      <c r="LW61" s="8"/>
      <c r="LX61" s="8"/>
      <c r="LY61" s="8"/>
      <c r="LZ61" s="8"/>
      <c r="MA61" s="8"/>
      <c r="MB61" s="8"/>
      <c r="MC61" s="8"/>
      <c r="MD61" s="8"/>
      <c r="ME61" s="8"/>
      <c r="MF61" s="8"/>
      <c r="MG61" s="8"/>
      <c r="MH61" s="8"/>
      <c r="MI61" s="8"/>
      <c r="MJ61" s="8"/>
      <c r="MK61" s="8"/>
      <c r="ML61" s="8"/>
      <c r="MM61" s="8"/>
      <c r="MN61" s="8"/>
      <c r="MO61" s="8"/>
      <c r="MP61" s="8"/>
      <c r="MQ61" s="8"/>
      <c r="MR61" s="8"/>
      <c r="MS61" s="8"/>
      <c r="MT61" s="8"/>
      <c r="MU61" s="8"/>
      <c r="MV61" s="8"/>
      <c r="MW61" s="8"/>
      <c r="MX61" s="8"/>
      <c r="MY61" s="8"/>
      <c r="MZ61" s="8"/>
      <c r="NA61" s="8"/>
      <c r="NB61" s="8"/>
      <c r="NC61" s="8"/>
      <c r="ND61" s="8"/>
      <c r="NE61" s="8"/>
      <c r="NF61" s="8"/>
      <c r="NG61" s="8"/>
      <c r="NH61" s="8"/>
      <c r="NI61" s="8"/>
      <c r="NJ61" s="8"/>
      <c r="NK61" s="8"/>
      <c r="NL61" s="8"/>
      <c r="NM61" s="8"/>
      <c r="NN61" s="8"/>
      <c r="NO61" s="8"/>
      <c r="NP61" s="8"/>
      <c r="NQ61" s="8"/>
      <c r="NR61" s="8"/>
      <c r="NS61" s="8"/>
      <c r="NT61" s="8"/>
      <c r="NU61" s="8"/>
      <c r="NV61" s="8"/>
      <c r="NW61" s="8"/>
      <c r="NX61" s="8"/>
      <c r="NY61" s="8"/>
      <c r="NZ61" s="8"/>
      <c r="OA61" s="8"/>
      <c r="OB61" s="8"/>
      <c r="OC61" s="8"/>
      <c r="OD61" s="8"/>
      <c r="OE61" s="8"/>
      <c r="OF61" s="8"/>
      <c r="OG61" s="8"/>
      <c r="OH61" s="8"/>
      <c r="OI61" s="8"/>
      <c r="OJ61" s="8"/>
      <c r="OK61" s="8"/>
      <c r="OL61" s="8"/>
      <c r="OM61" s="8"/>
      <c r="ON61" s="8"/>
      <c r="OO61" s="8"/>
      <c r="OP61" s="8"/>
      <c r="OQ61" s="8"/>
      <c r="OR61" s="8"/>
      <c r="OS61" s="8"/>
      <c r="OT61" s="8"/>
      <c r="OU61" s="8"/>
      <c r="OV61" s="8"/>
      <c r="OW61" s="8"/>
      <c r="OX61" s="8"/>
      <c r="OY61" s="8"/>
      <c r="OZ61" s="8"/>
      <c r="PA61" s="8"/>
      <c r="PB61" s="8"/>
      <c r="PC61" s="8"/>
      <c r="PD61" s="8"/>
      <c r="PE61" s="8"/>
      <c r="PF61" s="8"/>
      <c r="PG61" s="8"/>
      <c r="PH61" s="8"/>
      <c r="PI61" s="8"/>
      <c r="PJ61" s="8"/>
      <c r="PK61" s="8"/>
      <c r="PL61" s="8"/>
      <c r="PM61" s="8"/>
      <c r="PN61" s="8"/>
      <c r="PO61" s="8"/>
      <c r="PP61" s="8"/>
      <c r="PQ61" s="8"/>
      <c r="PR61" s="8"/>
      <c r="PS61" s="8"/>
      <c r="PT61" s="8"/>
      <c r="PU61" s="8"/>
      <c r="PV61" s="8"/>
      <c r="PW61" s="8"/>
      <c r="PX61" s="8"/>
      <c r="PY61" s="8"/>
      <c r="PZ61" s="8"/>
      <c r="QA61" s="8"/>
      <c r="QB61" s="8"/>
      <c r="QC61" s="8"/>
      <c r="QD61" s="8"/>
      <c r="QE61" s="8"/>
      <c r="QF61" s="8"/>
      <c r="QG61" s="8"/>
      <c r="QH61" s="8"/>
      <c r="QI61" s="8"/>
      <c r="QJ61" s="8"/>
      <c r="QK61" s="8"/>
      <c r="QL61" s="8"/>
      <c r="QM61" s="8"/>
      <c r="QN61" s="8"/>
      <c r="QO61" s="8"/>
      <c r="QP61" s="8"/>
      <c r="QQ61" s="8"/>
      <c r="QR61" s="8"/>
      <c r="QS61" s="8"/>
      <c r="QT61" s="8"/>
      <c r="QU61" s="8"/>
      <c r="QV61" s="8"/>
      <c r="QW61" s="8"/>
      <c r="QX61" s="8"/>
      <c r="QY61" s="8"/>
      <c r="QZ61" s="8"/>
      <c r="RA61" s="8"/>
      <c r="RB61" s="8"/>
      <c r="RC61" s="8"/>
      <c r="RD61" s="8"/>
      <c r="RE61" s="8"/>
      <c r="RF61" s="8"/>
      <c r="RG61" s="8"/>
      <c r="RH61" s="8"/>
      <c r="RI61" s="8"/>
      <c r="RJ61" s="8"/>
      <c r="RK61" s="8"/>
      <c r="RL61" s="8"/>
      <c r="RM61" s="8"/>
      <c r="RN61" s="8"/>
      <c r="RO61" s="8"/>
      <c r="RP61" s="8"/>
      <c r="RQ61" s="8"/>
      <c r="RR61" s="8"/>
      <c r="RS61" s="8"/>
      <c r="RT61" s="8"/>
      <c r="RU61" s="8"/>
      <c r="RV61" s="8"/>
      <c r="RW61" s="8"/>
      <c r="RX61" s="8"/>
      <c r="RY61" s="8"/>
      <c r="RZ61" s="8"/>
      <c r="SA61" s="8"/>
      <c r="SB61" s="8"/>
      <c r="SC61" s="8"/>
      <c r="SD61" s="8"/>
      <c r="SE61" s="8"/>
      <c r="SF61" s="8"/>
      <c r="SG61" s="8"/>
      <c r="SH61" s="8"/>
      <c r="SI61" s="8"/>
      <c r="SJ61" s="8"/>
      <c r="SK61" s="8"/>
      <c r="SL61" s="8"/>
      <c r="SM61" s="8"/>
      <c r="SN61" s="8"/>
      <c r="SO61" s="8"/>
      <c r="SP61" s="8"/>
      <c r="SQ61" s="8"/>
      <c r="SR61" s="8"/>
      <c r="SS61" s="8"/>
      <c r="ST61" s="8"/>
      <c r="SU61" s="8"/>
      <c r="SV61" s="8"/>
      <c r="SW61" s="8"/>
      <c r="SX61" s="8"/>
      <c r="SY61" s="8"/>
      <c r="SZ61" s="8"/>
      <c r="TA61" s="8"/>
      <c r="TB61" s="8"/>
      <c r="TC61" s="8"/>
      <c r="TD61" s="8"/>
      <c r="TE61" s="8"/>
      <c r="TF61" s="8"/>
      <c r="TG61" s="8"/>
      <c r="TH61" s="8"/>
      <c r="TI61" s="8"/>
      <c r="TJ61" s="8"/>
      <c r="TK61" s="8"/>
      <c r="TL61" s="8"/>
      <c r="TM61" s="8"/>
      <c r="TN61" s="8"/>
      <c r="TO61" s="8"/>
      <c r="TP61" s="8"/>
      <c r="TQ61" s="8"/>
      <c r="TR61" s="8"/>
      <c r="TS61" s="8"/>
      <c r="TT61" s="8"/>
      <c r="TU61" s="8"/>
      <c r="TV61" s="8"/>
      <c r="TW61" s="8"/>
      <c r="TX61" s="8"/>
      <c r="TY61" s="8"/>
      <c r="TZ61" s="8"/>
      <c r="UA61" s="8"/>
      <c r="UB61" s="8"/>
      <c r="UC61" s="8"/>
      <c r="UD61" s="8"/>
      <c r="UE61" s="8"/>
      <c r="UF61" s="8"/>
      <c r="UG61" s="8"/>
      <c r="UH61" s="8"/>
      <c r="UI61" s="8"/>
      <c r="UJ61" s="8"/>
      <c r="UK61" s="8"/>
      <c r="UL61" s="8"/>
      <c r="UM61" s="8"/>
      <c r="UN61" s="8"/>
      <c r="UO61" s="8"/>
      <c r="UP61" s="8"/>
      <c r="UQ61" s="8"/>
      <c r="UR61" s="8"/>
      <c r="US61" s="8"/>
      <c r="UT61" s="8"/>
      <c r="UU61" s="8"/>
      <c r="UV61" s="8"/>
      <c r="UW61" s="8"/>
      <c r="UX61" s="8"/>
      <c r="UY61" s="8"/>
      <c r="UZ61" s="8"/>
      <c r="VA61" s="8"/>
      <c r="VB61" s="8"/>
      <c r="VC61" s="8"/>
      <c r="VD61" s="8"/>
      <c r="VE61" s="8"/>
      <c r="VF61" s="8"/>
      <c r="VG61" s="8"/>
      <c r="VH61" s="8"/>
      <c r="VI61" s="8"/>
      <c r="VJ61" s="8"/>
      <c r="VK61" s="8"/>
      <c r="VL61" s="8"/>
      <c r="VM61" s="8"/>
      <c r="VN61" s="8"/>
      <c r="VO61" s="8"/>
      <c r="VP61" s="8"/>
      <c r="VQ61" s="8"/>
      <c r="VR61" s="8"/>
      <c r="VS61" s="8"/>
      <c r="VT61" s="8"/>
      <c r="VU61" s="8"/>
      <c r="VV61" s="8"/>
      <c r="VW61" s="8"/>
      <c r="VX61" s="8"/>
      <c r="VY61" s="8"/>
      <c r="VZ61" s="8"/>
      <c r="WA61" s="8"/>
      <c r="WB61" s="8"/>
      <c r="WC61" s="8"/>
      <c r="WD61" s="8"/>
      <c r="WE61" s="8"/>
      <c r="WF61" s="8"/>
      <c r="WG61" s="8"/>
      <c r="WH61" s="8"/>
      <c r="WI61" s="8"/>
      <c r="WJ61" s="8"/>
      <c r="WK61" s="8"/>
      <c r="WL61" s="8"/>
      <c r="WM61" s="8"/>
      <c r="WN61" s="8"/>
      <c r="WO61" s="8"/>
      <c r="WP61" s="8"/>
      <c r="WQ61" s="8"/>
      <c r="WR61" s="8"/>
      <c r="WS61" s="8"/>
      <c r="WT61" s="8"/>
      <c r="WU61" s="8"/>
      <c r="WV61" s="8"/>
      <c r="WW61" s="8"/>
      <c r="WX61" s="8"/>
      <c r="WY61" s="8"/>
      <c r="WZ61" s="8"/>
      <c r="XA61" s="8"/>
      <c r="XB61" s="8"/>
      <c r="XC61" s="8"/>
      <c r="XD61" s="8"/>
      <c r="XE61" s="8"/>
      <c r="XF61" s="8"/>
      <c r="XG61" s="8"/>
      <c r="XH61" s="8"/>
      <c r="XI61" s="8"/>
      <c r="XJ61" s="8"/>
      <c r="XK61" s="8"/>
      <c r="XL61" s="8"/>
      <c r="XM61" s="8"/>
      <c r="XN61" s="8"/>
      <c r="XO61" s="8"/>
      <c r="XP61" s="8"/>
      <c r="XQ61" s="8"/>
      <c r="XR61" s="8"/>
      <c r="XS61" s="8"/>
      <c r="XT61" s="8"/>
      <c r="XU61" s="8"/>
      <c r="XV61" s="8"/>
      <c r="XW61" s="8"/>
      <c r="XX61" s="8"/>
      <c r="XY61" s="8"/>
      <c r="XZ61" s="8"/>
      <c r="YA61" s="8"/>
      <c r="YB61" s="8"/>
      <c r="YC61" s="8"/>
      <c r="YD61" s="8"/>
      <c r="YE61" s="8"/>
      <c r="YF61" s="8"/>
      <c r="YG61" s="8"/>
      <c r="YH61" s="8"/>
      <c r="YI61" s="8"/>
      <c r="YJ61" s="8"/>
      <c r="YK61" s="8"/>
      <c r="YL61" s="8"/>
      <c r="YM61" s="8"/>
      <c r="YN61" s="8"/>
      <c r="YO61" s="8"/>
      <c r="YP61" s="8"/>
      <c r="YQ61" s="8"/>
      <c r="YR61" s="8"/>
      <c r="YS61" s="8"/>
      <c r="YT61" s="8"/>
      <c r="YU61" s="8"/>
      <c r="YV61" s="8"/>
      <c r="YW61" s="8"/>
      <c r="YX61" s="8"/>
      <c r="YY61" s="8"/>
      <c r="YZ61" s="8"/>
      <c r="ZA61" s="8"/>
      <c r="ZB61" s="8"/>
      <c r="ZC61" s="8"/>
      <c r="ZD61" s="8"/>
      <c r="ZE61" s="8"/>
      <c r="ZF61" s="8"/>
      <c r="ZG61" s="8"/>
      <c r="ZH61" s="8"/>
      <c r="ZI61" s="8"/>
      <c r="ZJ61" s="8"/>
      <c r="ZK61" s="8"/>
      <c r="ZL61" s="8"/>
      <c r="ZM61" s="8"/>
      <c r="ZN61" s="8"/>
      <c r="ZO61" s="8"/>
      <c r="ZP61" s="8"/>
      <c r="ZQ61" s="8"/>
      <c r="ZR61" s="8"/>
      <c r="ZS61" s="8"/>
      <c r="ZT61" s="8"/>
      <c r="ZU61" s="8"/>
      <c r="ZV61" s="8"/>
      <c r="ZW61" s="8"/>
      <c r="ZX61" s="8"/>
      <c r="ZY61" s="8"/>
      <c r="ZZ61" s="8"/>
      <c r="AAA61" s="8"/>
      <c r="AAB61" s="8"/>
      <c r="AAC61" s="8"/>
      <c r="AAD61" s="8"/>
      <c r="AAE61" s="8"/>
      <c r="AAF61" s="8"/>
      <c r="AAG61" s="8"/>
      <c r="AAH61" s="8"/>
      <c r="AAI61" s="8"/>
      <c r="AAJ61" s="8"/>
      <c r="AAK61" s="8"/>
      <c r="AAL61" s="8"/>
      <c r="AAM61" s="8"/>
      <c r="AAN61" s="8"/>
      <c r="AAO61" s="8"/>
      <c r="AAP61" s="8"/>
      <c r="AAQ61" s="8"/>
      <c r="AAR61" s="8"/>
      <c r="AAS61" s="8"/>
      <c r="AAT61" s="8"/>
      <c r="AAU61" s="8"/>
      <c r="AAV61" s="8"/>
      <c r="AAW61" s="8"/>
      <c r="AAX61" s="8"/>
      <c r="AAY61" s="8"/>
      <c r="AAZ61" s="8"/>
      <c r="ABA61" s="8"/>
      <c r="ABB61" s="8"/>
      <c r="ABC61" s="8"/>
      <c r="ABD61" s="8"/>
      <c r="ABE61" s="8"/>
      <c r="ABF61" s="8"/>
      <c r="ABG61" s="8"/>
      <c r="ABH61" s="8"/>
      <c r="ABI61" s="8"/>
      <c r="ABJ61" s="8"/>
      <c r="ABK61" s="8"/>
      <c r="ABL61" s="8"/>
      <c r="ABM61" s="8"/>
      <c r="ABN61" s="8"/>
      <c r="ABO61" s="8"/>
      <c r="ABP61" s="8"/>
      <c r="ABQ61" s="8"/>
      <c r="ABR61" s="8"/>
      <c r="ABS61" s="8"/>
      <c r="ABT61" s="8"/>
      <c r="ABU61" s="8"/>
      <c r="ABV61" s="8"/>
      <c r="ABW61" s="8"/>
      <c r="ABX61" s="8"/>
      <c r="ABY61" s="8"/>
      <c r="ABZ61" s="8"/>
      <c r="ACA61" s="8"/>
      <c r="ACB61" s="8"/>
      <c r="ACC61" s="8"/>
      <c r="ACD61" s="8"/>
      <c r="ACE61" s="8"/>
      <c r="ACF61" s="8"/>
      <c r="ACG61" s="8"/>
      <c r="ACH61" s="8"/>
      <c r="ACI61" s="8"/>
      <c r="ACJ61" s="8"/>
      <c r="ACK61" s="8"/>
      <c r="ACL61" s="8"/>
      <c r="ACM61" s="8"/>
      <c r="ACN61" s="8"/>
      <c r="ACO61" s="8"/>
      <c r="ACP61" s="8"/>
      <c r="ACQ61" s="8"/>
      <c r="ACR61" s="8"/>
      <c r="ACS61" s="8"/>
      <c r="ACT61" s="8"/>
      <c r="ACU61" s="8"/>
      <c r="ACV61" s="8"/>
      <c r="ACW61" s="8"/>
      <c r="ACX61" s="8"/>
      <c r="ACY61" s="8"/>
      <c r="ACZ61" s="8"/>
      <c r="ADA61" s="8"/>
      <c r="ADB61" s="8"/>
      <c r="ADC61" s="8"/>
      <c r="ADD61" s="8"/>
      <c r="ADE61" s="8"/>
      <c r="ADF61" s="8"/>
      <c r="ADG61" s="8"/>
      <c r="ADH61" s="8"/>
      <c r="ADI61" s="8"/>
      <c r="ADJ61" s="8"/>
      <c r="ADK61" s="8"/>
      <c r="ADL61" s="8"/>
      <c r="ADM61" s="8"/>
      <c r="ADN61" s="8"/>
      <c r="ADO61" s="8"/>
      <c r="ADP61" s="8"/>
      <c r="ADQ61" s="8"/>
      <c r="ADR61" s="8"/>
      <c r="ADS61" s="8"/>
      <c r="ADT61" s="8"/>
      <c r="ADU61" s="8"/>
      <c r="ADV61" s="8"/>
      <c r="ADW61" s="8"/>
      <c r="ADX61" s="8"/>
      <c r="ADY61" s="8"/>
      <c r="ADZ61" s="8"/>
      <c r="AEA61" s="8"/>
      <c r="AEB61" s="8"/>
      <c r="AEC61" s="8"/>
      <c r="AED61" s="8"/>
      <c r="AEE61" s="8"/>
      <c r="AEF61" s="8"/>
      <c r="AEG61" s="8"/>
      <c r="AEH61" s="8"/>
      <c r="AEI61" s="8"/>
      <c r="AEJ61" s="8"/>
      <c r="AEK61" s="8"/>
      <c r="AEL61" s="8"/>
      <c r="AEM61" s="8"/>
      <c r="AEN61" s="8"/>
      <c r="AEO61" s="8"/>
      <c r="AEP61" s="8"/>
      <c r="AEQ61" s="8"/>
      <c r="AER61" s="8"/>
      <c r="AES61" s="8"/>
      <c r="AET61" s="8"/>
      <c r="AEU61" s="8"/>
      <c r="AEV61" s="8"/>
      <c r="AEW61" s="8"/>
      <c r="AEX61" s="8"/>
      <c r="AEY61" s="8"/>
      <c r="AEZ61" s="8"/>
      <c r="AFA61" s="8"/>
      <c r="AFB61" s="8"/>
      <c r="AFC61" s="8"/>
      <c r="AFD61" s="8"/>
      <c r="AFE61" s="8"/>
      <c r="AFF61" s="8"/>
      <c r="AFG61" s="8"/>
      <c r="AFH61" s="8"/>
      <c r="AFI61" s="8"/>
      <c r="AFJ61" s="8"/>
      <c r="AFK61" s="8"/>
      <c r="AFL61" s="8"/>
      <c r="AFM61" s="8"/>
      <c r="AFN61" s="8"/>
      <c r="AFO61" s="8"/>
      <c r="AFP61" s="8"/>
      <c r="AFQ61" s="8"/>
      <c r="AFR61" s="8"/>
      <c r="AFS61" s="8"/>
      <c r="AFT61" s="8"/>
      <c r="AFU61" s="8"/>
      <c r="AFV61" s="8"/>
      <c r="AFW61" s="8"/>
      <c r="AFX61" s="8"/>
      <c r="AFY61" s="8"/>
      <c r="AFZ61" s="8"/>
      <c r="AGA61" s="8"/>
      <c r="AGB61" s="8"/>
      <c r="AGC61" s="8"/>
      <c r="AGD61" s="8"/>
      <c r="AGE61" s="8"/>
      <c r="AGF61" s="8"/>
      <c r="AGG61" s="8"/>
      <c r="AGH61" s="8"/>
      <c r="AGI61" s="8"/>
      <c r="AGJ61" s="8"/>
      <c r="AGK61" s="8"/>
      <c r="AGL61" s="8"/>
      <c r="AGM61" s="8"/>
      <c r="AGN61" s="8"/>
      <c r="AGO61" s="8"/>
      <c r="AGP61" s="8"/>
      <c r="AGQ61" s="8"/>
      <c r="AGR61" s="8"/>
      <c r="AGS61" s="8"/>
      <c r="AGT61" s="8"/>
      <c r="AGU61" s="8"/>
      <c r="AGV61" s="8"/>
      <c r="AGW61" s="8"/>
      <c r="AGX61" s="8"/>
      <c r="AGY61" s="8"/>
      <c r="AGZ61" s="8"/>
      <c r="AHA61" s="8"/>
      <c r="AHB61" s="8"/>
      <c r="AHC61" s="8"/>
      <c r="AHD61" s="8"/>
      <c r="AHE61" s="8"/>
      <c r="AHF61" s="8"/>
      <c r="AHG61" s="8"/>
      <c r="AHH61" s="8"/>
      <c r="AHI61" s="8"/>
      <c r="AHJ61" s="8"/>
      <c r="AHK61" s="8"/>
      <c r="AHL61" s="8"/>
      <c r="AHM61" s="8"/>
      <c r="AHN61" s="8"/>
      <c r="AHO61" s="8"/>
      <c r="AHP61" s="8"/>
      <c r="AHQ61" s="8"/>
      <c r="AHR61" s="8"/>
      <c r="AHS61" s="8"/>
      <c r="AHT61" s="8"/>
      <c r="AHU61" s="8"/>
      <c r="AHV61" s="8"/>
      <c r="AHW61" s="8"/>
      <c r="AHX61" s="8"/>
      <c r="AHY61" s="8"/>
      <c r="AHZ61" s="8"/>
      <c r="AIA61" s="8"/>
      <c r="AIB61" s="8"/>
      <c r="AIC61" s="8"/>
      <c r="AID61" s="8"/>
      <c r="AIE61" s="8"/>
      <c r="AIF61" s="8"/>
      <c r="AIG61" s="8"/>
      <c r="AIH61" s="8"/>
      <c r="AII61" s="8"/>
      <c r="AIJ61" s="8"/>
      <c r="AIK61" s="8"/>
      <c r="AIL61" s="8"/>
      <c r="AIM61" s="8"/>
      <c r="AIN61" s="8"/>
      <c r="AIO61" s="8"/>
      <c r="AIP61" s="8"/>
      <c r="AIQ61" s="8"/>
      <c r="AIR61" s="8"/>
      <c r="AIS61" s="8"/>
      <c r="AIT61" s="8"/>
      <c r="AIU61" s="8"/>
      <c r="AIV61" s="8"/>
      <c r="AIW61" s="8"/>
      <c r="AIX61" s="8"/>
      <c r="AIY61" s="8"/>
      <c r="AIZ61" s="8"/>
      <c r="AJA61" s="8"/>
      <c r="AJB61" s="8"/>
      <c r="AJC61" s="8"/>
      <c r="AJD61" s="8"/>
      <c r="AJE61" s="8"/>
      <c r="AJF61" s="8"/>
      <c r="AJG61" s="8"/>
      <c r="AJH61" s="8"/>
      <c r="AJI61" s="8"/>
      <c r="AJJ61" s="8"/>
      <c r="AJK61" s="8"/>
      <c r="AJL61" s="8"/>
      <c r="AJM61" s="8"/>
      <c r="AJN61" s="8"/>
      <c r="AJO61" s="8"/>
      <c r="AJP61" s="8"/>
      <c r="AJQ61" s="8"/>
      <c r="AJR61" s="8"/>
      <c r="AJS61" s="8"/>
      <c r="AJT61" s="8"/>
      <c r="AJU61" s="8"/>
      <c r="AJV61" s="8"/>
      <c r="AJW61" s="8"/>
      <c r="AJX61" s="8"/>
      <c r="AJY61" s="8"/>
      <c r="AJZ61" s="8"/>
      <c r="AKA61" s="8"/>
      <c r="AKB61" s="8"/>
      <c r="AKC61" s="8"/>
      <c r="AKD61" s="8"/>
      <c r="AKE61" s="8"/>
      <c r="AKF61" s="8"/>
      <c r="AKG61" s="8"/>
      <c r="AKH61" s="8"/>
      <c r="AKI61" s="8"/>
      <c r="AKJ61" s="8"/>
      <c r="AKK61" s="8"/>
      <c r="AKL61" s="8"/>
      <c r="AKM61" s="8"/>
      <c r="AKN61" s="8"/>
      <c r="AKO61" s="8"/>
      <c r="AKP61" s="8"/>
      <c r="AKQ61" s="8"/>
      <c r="AKR61" s="8"/>
      <c r="AKS61" s="8"/>
      <c r="AKT61" s="8"/>
      <c r="AKU61" s="8"/>
      <c r="AKV61" s="8"/>
      <c r="AKW61" s="8"/>
      <c r="AKX61" s="8"/>
      <c r="AKY61" s="8"/>
      <c r="AKZ61" s="8"/>
      <c r="ALA61" s="8"/>
      <c r="ALB61" s="8"/>
      <c r="ALC61" s="8"/>
      <c r="ALD61" s="8"/>
      <c r="ALE61" s="8"/>
      <c r="ALF61" s="8"/>
      <c r="ALG61" s="8"/>
      <c r="ALH61" s="8"/>
      <c r="ALI61" s="8"/>
      <c r="ALJ61" s="8"/>
      <c r="ALK61" s="8"/>
      <c r="ALL61" s="8"/>
      <c r="ALM61" s="8"/>
      <c r="ALN61" s="8"/>
      <c r="ALO61" s="8"/>
      <c r="ALP61" s="8"/>
      <c r="ALQ61" s="8"/>
      <c r="ALR61" s="8"/>
      <c r="ALS61" s="8"/>
      <c r="ALT61" s="8"/>
      <c r="ALU61" s="8"/>
      <c r="ALV61" s="8"/>
      <c r="ALW61" s="8"/>
      <c r="ALX61" s="8"/>
      <c r="ALY61" s="8"/>
      <c r="ALZ61" s="8"/>
      <c r="AMA61" s="8"/>
      <c r="AMB61" s="8"/>
      <c r="AMC61" s="9"/>
    </row>
    <row r="62" spans="1:1017" ht="47.25" x14ac:dyDescent="0.2">
      <c r="A62" s="6" t="s">
        <v>90</v>
      </c>
      <c r="B62" s="72" t="s">
        <v>187</v>
      </c>
      <c r="C62" s="90" t="s">
        <v>188</v>
      </c>
      <c r="D62" s="60">
        <f t="shared" si="0"/>
        <v>4.5720000000000001</v>
      </c>
      <c r="E62" s="47">
        <v>0</v>
      </c>
      <c r="F62" s="47">
        <f t="shared" si="1"/>
        <v>4.1619999999999999</v>
      </c>
      <c r="G62" s="47">
        <f t="shared" si="62"/>
        <v>4.5720000000000001</v>
      </c>
      <c r="H62" s="47">
        <f t="shared" si="62"/>
        <v>0.41</v>
      </c>
      <c r="I62" s="47">
        <v>0</v>
      </c>
      <c r="J62" s="47">
        <v>0</v>
      </c>
      <c r="K62" s="47">
        <v>0</v>
      </c>
      <c r="L62" s="47">
        <v>0.41</v>
      </c>
      <c r="M62" s="47">
        <v>0</v>
      </c>
      <c r="N62" s="47">
        <v>0</v>
      </c>
      <c r="O62" s="47">
        <v>4.5720000000000001</v>
      </c>
      <c r="P62" s="47">
        <v>0</v>
      </c>
      <c r="Q62" s="47">
        <f t="shared" si="5"/>
        <v>4.1619999999999999</v>
      </c>
      <c r="R62" s="47">
        <f t="shared" si="10"/>
        <v>0.41000000000000014</v>
      </c>
      <c r="S62" s="47" t="s">
        <v>31</v>
      </c>
      <c r="T62" s="47" t="s">
        <v>31</v>
      </c>
      <c r="U62" s="100"/>
      <c r="V62" s="20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</row>
    <row r="63" spans="1:1017" ht="78.75" x14ac:dyDescent="0.2">
      <c r="A63" s="6" t="s">
        <v>90</v>
      </c>
      <c r="B63" s="72" t="s">
        <v>189</v>
      </c>
      <c r="C63" s="90" t="s">
        <v>190</v>
      </c>
      <c r="D63" s="50">
        <f t="shared" si="0"/>
        <v>2.4119999999999995</v>
      </c>
      <c r="E63" s="47">
        <v>0</v>
      </c>
      <c r="F63" s="47">
        <f t="shared" si="1"/>
        <v>1.0130108399999995</v>
      </c>
      <c r="G63" s="47">
        <f t="shared" si="62"/>
        <v>2.4119999999999995</v>
      </c>
      <c r="H63" s="47">
        <f t="shared" si="62"/>
        <v>1.39898916</v>
      </c>
      <c r="I63" s="47">
        <v>0</v>
      </c>
      <c r="J63" s="47">
        <v>0</v>
      </c>
      <c r="K63" s="47">
        <v>0</v>
      </c>
      <c r="L63" s="47">
        <v>0</v>
      </c>
      <c r="M63" s="47">
        <v>0</v>
      </c>
      <c r="N63" s="47">
        <v>1.39898916</v>
      </c>
      <c r="O63" s="47">
        <v>2.4119999999999995</v>
      </c>
      <c r="P63" s="47">
        <v>0</v>
      </c>
      <c r="Q63" s="47">
        <f t="shared" si="5"/>
        <v>1.0130108399999995</v>
      </c>
      <c r="R63" s="47">
        <f t="shared" si="10"/>
        <v>1.39898916</v>
      </c>
      <c r="S63" s="47" t="s">
        <v>31</v>
      </c>
      <c r="T63" s="47" t="s">
        <v>31</v>
      </c>
      <c r="U63" s="100"/>
      <c r="V63" s="20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</row>
    <row r="64" spans="1:1017" s="8" customFormat="1" ht="63" x14ac:dyDescent="0.2">
      <c r="A64" s="6" t="s">
        <v>90</v>
      </c>
      <c r="B64" s="72" t="s">
        <v>191</v>
      </c>
      <c r="C64" s="90" t="s">
        <v>121</v>
      </c>
      <c r="D64" s="50">
        <f t="shared" si="0"/>
        <v>1.26</v>
      </c>
      <c r="E64" s="47">
        <v>0</v>
      </c>
      <c r="F64" s="47">
        <f t="shared" si="1"/>
        <v>1.26</v>
      </c>
      <c r="G64" s="47">
        <f t="shared" si="62"/>
        <v>1.26</v>
      </c>
      <c r="H64" s="47">
        <f t="shared" si="62"/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1.26</v>
      </c>
      <c r="P64" s="47">
        <v>0</v>
      </c>
      <c r="Q64" s="47">
        <f t="shared" si="5"/>
        <v>1.26</v>
      </c>
      <c r="R64" s="47">
        <f t="shared" si="10"/>
        <v>0</v>
      </c>
      <c r="S64" s="47" t="s">
        <v>31</v>
      </c>
      <c r="T64" s="47" t="s">
        <v>31</v>
      </c>
      <c r="U64" s="100"/>
      <c r="V64" s="20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 s="1"/>
    </row>
    <row r="65" spans="1:1017" ht="94.5" x14ac:dyDescent="0.2">
      <c r="A65" s="6" t="s">
        <v>90</v>
      </c>
      <c r="B65" s="73" t="s">
        <v>192</v>
      </c>
      <c r="C65" s="91" t="s">
        <v>193</v>
      </c>
      <c r="D65" s="50">
        <f t="shared" si="0"/>
        <v>0.57599999999999996</v>
      </c>
      <c r="E65" s="47">
        <v>0</v>
      </c>
      <c r="F65" s="47">
        <f t="shared" si="1"/>
        <v>0.57599999999999996</v>
      </c>
      <c r="G65" s="47">
        <f t="shared" si="62"/>
        <v>0.57599999999999996</v>
      </c>
      <c r="H65" s="47">
        <f t="shared" si="62"/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0.57599999999999996</v>
      </c>
      <c r="P65" s="47">
        <v>0</v>
      </c>
      <c r="Q65" s="47">
        <f t="shared" si="5"/>
        <v>0.57599999999999996</v>
      </c>
      <c r="R65" s="47">
        <f t="shared" si="10"/>
        <v>0</v>
      </c>
      <c r="S65" s="47" t="s">
        <v>31</v>
      </c>
      <c r="T65" s="47" t="s">
        <v>31</v>
      </c>
      <c r="U65" s="100"/>
      <c r="V65" s="20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</row>
    <row r="66" spans="1:1017" x14ac:dyDescent="0.2">
      <c r="A66" s="28" t="s">
        <v>91</v>
      </c>
      <c r="B66" s="29" t="s">
        <v>86</v>
      </c>
      <c r="C66" s="33" t="s">
        <v>30</v>
      </c>
      <c r="D66" s="41">
        <f t="shared" si="0"/>
        <v>0</v>
      </c>
      <c r="E66" s="42">
        <v>0</v>
      </c>
      <c r="F66" s="42">
        <f t="shared" si="1"/>
        <v>0</v>
      </c>
      <c r="G66" s="42">
        <f t="shared" si="62"/>
        <v>0</v>
      </c>
      <c r="H66" s="42">
        <f t="shared" si="62"/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f t="shared" si="5"/>
        <v>0</v>
      </c>
      <c r="R66" s="42">
        <f t="shared" si="10"/>
        <v>0</v>
      </c>
      <c r="S66" s="42" t="s">
        <v>31</v>
      </c>
      <c r="T66" s="42" t="s">
        <v>31</v>
      </c>
      <c r="U66" s="100"/>
      <c r="V66" s="20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</row>
    <row r="67" spans="1:1017" x14ac:dyDescent="0.2">
      <c r="A67" s="28" t="s">
        <v>92</v>
      </c>
      <c r="B67" s="29" t="s">
        <v>88</v>
      </c>
      <c r="C67" s="33" t="s">
        <v>30</v>
      </c>
      <c r="D67" s="41">
        <f t="shared" si="0"/>
        <v>35.616</v>
      </c>
      <c r="E67" s="42">
        <v>0</v>
      </c>
      <c r="F67" s="42">
        <f t="shared" si="1"/>
        <v>34.424444772000001</v>
      </c>
      <c r="G67" s="42">
        <f t="shared" si="62"/>
        <v>35.616</v>
      </c>
      <c r="H67" s="42">
        <f t="shared" si="62"/>
        <v>1.1915552279999999</v>
      </c>
      <c r="I67" s="42">
        <f t="shared" ref="I67:O67" si="66">SUM(I68:I74)</f>
        <v>0</v>
      </c>
      <c r="J67" s="42">
        <f t="shared" si="66"/>
        <v>0</v>
      </c>
      <c r="K67" s="42">
        <f t="shared" si="66"/>
        <v>0</v>
      </c>
      <c r="L67" s="42">
        <f t="shared" ref="L67" si="67">SUM(L68:L74)</f>
        <v>0</v>
      </c>
      <c r="M67" s="42">
        <f t="shared" si="66"/>
        <v>0</v>
      </c>
      <c r="N67" s="42">
        <f t="shared" si="66"/>
        <v>1.1915552279999999</v>
      </c>
      <c r="O67" s="42">
        <f t="shared" si="66"/>
        <v>35.616</v>
      </c>
      <c r="P67" s="42">
        <f t="shared" ref="P67" si="68">SUM(P68:P74)</f>
        <v>0</v>
      </c>
      <c r="Q67" s="42">
        <f t="shared" si="5"/>
        <v>34.424444772000001</v>
      </c>
      <c r="R67" s="42">
        <f t="shared" si="10"/>
        <v>1.1915552279999986</v>
      </c>
      <c r="S67" s="42" t="s">
        <v>31</v>
      </c>
      <c r="T67" s="42" t="s">
        <v>31</v>
      </c>
      <c r="U67" s="100"/>
      <c r="V67" s="20"/>
      <c r="W67" s="20"/>
      <c r="X67" s="100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</row>
    <row r="68" spans="1:1017" ht="63" x14ac:dyDescent="0.2">
      <c r="A68" s="6" t="s">
        <v>92</v>
      </c>
      <c r="B68" s="74" t="s">
        <v>194</v>
      </c>
      <c r="C68" s="91" t="s">
        <v>195</v>
      </c>
      <c r="D68" s="61">
        <f t="shared" si="0"/>
        <v>2.76</v>
      </c>
      <c r="E68" s="47">
        <v>0</v>
      </c>
      <c r="F68" s="47">
        <f t="shared" si="1"/>
        <v>2.76</v>
      </c>
      <c r="G68" s="47">
        <f t="shared" si="62"/>
        <v>2.76</v>
      </c>
      <c r="H68" s="47">
        <f t="shared" si="62"/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2.76</v>
      </c>
      <c r="P68" s="47">
        <v>0</v>
      </c>
      <c r="Q68" s="47">
        <f t="shared" si="5"/>
        <v>2.76</v>
      </c>
      <c r="R68" s="47">
        <f t="shared" si="10"/>
        <v>0</v>
      </c>
      <c r="S68" s="47" t="s">
        <v>31</v>
      </c>
      <c r="T68" s="47" t="s">
        <v>31</v>
      </c>
      <c r="U68" s="100"/>
      <c r="V68" s="20"/>
      <c r="W68" s="20"/>
      <c r="X68" s="100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</row>
    <row r="69" spans="1:1017" ht="63" x14ac:dyDescent="0.2">
      <c r="A69" s="6" t="s">
        <v>92</v>
      </c>
      <c r="B69" s="75" t="s">
        <v>196</v>
      </c>
      <c r="C69" s="90" t="s">
        <v>122</v>
      </c>
      <c r="D69" s="61">
        <f t="shared" si="0"/>
        <v>0.80400000000000005</v>
      </c>
      <c r="E69" s="47">
        <v>0</v>
      </c>
      <c r="F69" s="47">
        <f t="shared" si="1"/>
        <v>0.80400000000000005</v>
      </c>
      <c r="G69" s="47">
        <f t="shared" si="62"/>
        <v>0.80400000000000005</v>
      </c>
      <c r="H69" s="47">
        <f t="shared" si="62"/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0.80400000000000005</v>
      </c>
      <c r="P69" s="47">
        <v>0</v>
      </c>
      <c r="Q69" s="47">
        <f t="shared" si="5"/>
        <v>0.80400000000000005</v>
      </c>
      <c r="R69" s="47">
        <f t="shared" si="10"/>
        <v>0</v>
      </c>
      <c r="S69" s="47" t="s">
        <v>31</v>
      </c>
      <c r="T69" s="47" t="s">
        <v>31</v>
      </c>
      <c r="U69" s="100"/>
      <c r="V69" s="20"/>
      <c r="W69" s="20"/>
      <c r="X69" s="100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</row>
    <row r="70" spans="1:1017" ht="63" x14ac:dyDescent="0.2">
      <c r="A70" s="6" t="s">
        <v>92</v>
      </c>
      <c r="B70" s="75" t="s">
        <v>197</v>
      </c>
      <c r="C70" s="90" t="s">
        <v>123</v>
      </c>
      <c r="D70" s="61">
        <f t="shared" ref="D70:D73" si="69">SUM(G70)</f>
        <v>0.55200000000000005</v>
      </c>
      <c r="E70" s="47">
        <v>0</v>
      </c>
      <c r="F70" s="47">
        <f t="shared" ref="F70:F73" si="70">Q70</f>
        <v>0.55200000000000005</v>
      </c>
      <c r="G70" s="47">
        <f t="shared" ref="G70:G73" si="71">SUM(I70,K70,M70,O70)</f>
        <v>0.55200000000000005</v>
      </c>
      <c r="H70" s="47">
        <f t="shared" ref="H70:H73" si="72">SUM(J70,L70,N70,P70)</f>
        <v>0</v>
      </c>
      <c r="I70" s="47">
        <v>0</v>
      </c>
      <c r="J70" s="47">
        <v>0</v>
      </c>
      <c r="K70" s="47">
        <v>0</v>
      </c>
      <c r="L70" s="47">
        <v>0</v>
      </c>
      <c r="M70" s="47">
        <v>0</v>
      </c>
      <c r="N70" s="47">
        <v>0</v>
      </c>
      <c r="O70" s="47">
        <v>0.55200000000000005</v>
      </c>
      <c r="P70" s="47">
        <v>0</v>
      </c>
      <c r="Q70" s="47">
        <f t="shared" ref="Q70:Q73" si="73">G70-H70</f>
        <v>0.55200000000000005</v>
      </c>
      <c r="R70" s="47">
        <f t="shared" ref="R70:R73" si="74">G70-F70</f>
        <v>0</v>
      </c>
      <c r="S70" s="47" t="s">
        <v>31</v>
      </c>
      <c r="T70" s="47" t="s">
        <v>31</v>
      </c>
      <c r="U70" s="100"/>
      <c r="V70" s="20"/>
      <c r="W70" s="20"/>
      <c r="X70" s="10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</row>
    <row r="71" spans="1:1017" ht="63" x14ac:dyDescent="0.2">
      <c r="A71" s="6" t="s">
        <v>92</v>
      </c>
      <c r="B71" s="75" t="s">
        <v>198</v>
      </c>
      <c r="C71" s="90" t="s">
        <v>124</v>
      </c>
      <c r="D71" s="61">
        <f t="shared" si="69"/>
        <v>0.58799999999999997</v>
      </c>
      <c r="E71" s="47">
        <v>0</v>
      </c>
      <c r="F71" s="47">
        <f t="shared" si="70"/>
        <v>0.58799999999999997</v>
      </c>
      <c r="G71" s="47">
        <f t="shared" si="71"/>
        <v>0.58799999999999997</v>
      </c>
      <c r="H71" s="47">
        <f t="shared" si="72"/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0.58799999999999997</v>
      </c>
      <c r="P71" s="47">
        <v>0</v>
      </c>
      <c r="Q71" s="47">
        <f t="shared" si="73"/>
        <v>0.58799999999999997</v>
      </c>
      <c r="R71" s="47">
        <f t="shared" si="74"/>
        <v>0</v>
      </c>
      <c r="S71" s="47" t="s">
        <v>31</v>
      </c>
      <c r="T71" s="47" t="s">
        <v>31</v>
      </c>
      <c r="U71" s="100"/>
      <c r="V71" s="20"/>
      <c r="W71" s="20"/>
      <c r="X71" s="100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</row>
    <row r="72" spans="1:1017" ht="63" x14ac:dyDescent="0.2">
      <c r="A72" s="6" t="s">
        <v>92</v>
      </c>
      <c r="B72" s="76" t="s">
        <v>199</v>
      </c>
      <c r="C72" s="90" t="s">
        <v>125</v>
      </c>
      <c r="D72" s="61">
        <f t="shared" si="69"/>
        <v>5.8319999999999999</v>
      </c>
      <c r="E72" s="47">
        <v>0</v>
      </c>
      <c r="F72" s="47">
        <f t="shared" si="70"/>
        <v>5.4209228520000003</v>
      </c>
      <c r="G72" s="47">
        <f t="shared" si="71"/>
        <v>5.8319999999999999</v>
      </c>
      <c r="H72" s="47">
        <f t="shared" si="72"/>
        <v>0.41107714799999995</v>
      </c>
      <c r="I72" s="47">
        <v>0</v>
      </c>
      <c r="J72" s="47">
        <v>0</v>
      </c>
      <c r="K72" s="47">
        <v>0</v>
      </c>
      <c r="L72" s="47">
        <v>0</v>
      </c>
      <c r="M72" s="47">
        <v>0</v>
      </c>
      <c r="N72" s="47">
        <v>0.41107714799999995</v>
      </c>
      <c r="O72" s="47">
        <v>5.8319999999999999</v>
      </c>
      <c r="P72" s="47">
        <v>0</v>
      </c>
      <c r="Q72" s="47">
        <f t="shared" si="73"/>
        <v>5.4209228520000003</v>
      </c>
      <c r="R72" s="47">
        <f t="shared" si="74"/>
        <v>0.4110771479999995</v>
      </c>
      <c r="S72" s="47" t="s">
        <v>31</v>
      </c>
      <c r="T72" s="47" t="s">
        <v>31</v>
      </c>
      <c r="U72" s="100"/>
      <c r="V72" s="20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</row>
    <row r="73" spans="1:1017" ht="47.25" x14ac:dyDescent="0.2">
      <c r="A73" s="6" t="s">
        <v>92</v>
      </c>
      <c r="B73" s="77" t="s">
        <v>200</v>
      </c>
      <c r="C73" s="90" t="s">
        <v>126</v>
      </c>
      <c r="D73" s="61">
        <f t="shared" si="69"/>
        <v>19.968</v>
      </c>
      <c r="E73" s="47">
        <v>0</v>
      </c>
      <c r="F73" s="47">
        <f t="shared" si="70"/>
        <v>19.592793791999998</v>
      </c>
      <c r="G73" s="47">
        <f t="shared" si="71"/>
        <v>19.968</v>
      </c>
      <c r="H73" s="47">
        <f t="shared" si="72"/>
        <v>0.37520620799999993</v>
      </c>
      <c r="I73" s="47">
        <v>0</v>
      </c>
      <c r="J73" s="47">
        <v>0</v>
      </c>
      <c r="K73" s="47">
        <v>0</v>
      </c>
      <c r="L73" s="47">
        <v>0</v>
      </c>
      <c r="M73" s="47">
        <v>0</v>
      </c>
      <c r="N73" s="47">
        <v>0.37520620799999993</v>
      </c>
      <c r="O73" s="47">
        <v>19.968</v>
      </c>
      <c r="P73" s="47">
        <v>0</v>
      </c>
      <c r="Q73" s="47">
        <f t="shared" si="73"/>
        <v>19.592793791999998</v>
      </c>
      <c r="R73" s="47">
        <f t="shared" si="74"/>
        <v>0.3752062080000016</v>
      </c>
      <c r="S73" s="47" t="s">
        <v>31</v>
      </c>
      <c r="T73" s="47" t="s">
        <v>31</v>
      </c>
      <c r="U73" s="100"/>
      <c r="V73" s="20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</row>
    <row r="74" spans="1:1017" ht="63" x14ac:dyDescent="0.25">
      <c r="A74" s="6" t="s">
        <v>92</v>
      </c>
      <c r="B74" s="75" t="s">
        <v>201</v>
      </c>
      <c r="C74" s="90" t="s">
        <v>202</v>
      </c>
      <c r="D74" s="61">
        <f t="shared" si="0"/>
        <v>5.1119999999999992</v>
      </c>
      <c r="E74" s="47">
        <v>0</v>
      </c>
      <c r="F74" s="47">
        <f t="shared" si="1"/>
        <v>4.7067281279999991</v>
      </c>
      <c r="G74" s="47">
        <f t="shared" si="62"/>
        <v>5.1119999999999992</v>
      </c>
      <c r="H74" s="47">
        <f t="shared" si="62"/>
        <v>0.40527187199999998</v>
      </c>
      <c r="I74" s="47">
        <v>0</v>
      </c>
      <c r="J74" s="47">
        <v>0</v>
      </c>
      <c r="K74" s="47">
        <v>0</v>
      </c>
      <c r="L74" s="47">
        <v>0</v>
      </c>
      <c r="M74" s="47">
        <v>0</v>
      </c>
      <c r="N74" s="47">
        <v>0.40527187199999998</v>
      </c>
      <c r="O74" s="47">
        <v>5.1119999999999992</v>
      </c>
      <c r="P74" s="47">
        <v>0</v>
      </c>
      <c r="Q74" s="47">
        <f t="shared" si="5"/>
        <v>4.7067281279999991</v>
      </c>
      <c r="R74" s="47">
        <f t="shared" si="10"/>
        <v>0.40527187200000014</v>
      </c>
      <c r="S74" s="47" t="s">
        <v>31</v>
      </c>
      <c r="T74" s="47" t="s">
        <v>31</v>
      </c>
      <c r="U74" s="100"/>
      <c r="V74" s="20"/>
      <c r="W74"/>
      <c r="X74"/>
      <c r="Y74"/>
      <c r="Z74"/>
      <c r="AA74"/>
      <c r="AB74"/>
      <c r="AC74"/>
      <c r="AD74"/>
      <c r="AE74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  <c r="JX74" s="8"/>
      <c r="JY74" s="8"/>
      <c r="JZ74" s="8"/>
      <c r="KA74" s="8"/>
      <c r="KB74" s="8"/>
      <c r="KC74" s="8"/>
      <c r="KD74" s="8"/>
      <c r="KE74" s="8"/>
      <c r="KF74" s="8"/>
      <c r="KG74" s="8"/>
      <c r="KH74" s="8"/>
      <c r="KI74" s="8"/>
      <c r="KJ74" s="8"/>
      <c r="KK74" s="8"/>
      <c r="KL74" s="8"/>
      <c r="KM74" s="8"/>
      <c r="KN74" s="8"/>
      <c r="KO74" s="8"/>
      <c r="KP74" s="8"/>
      <c r="KQ74" s="8"/>
      <c r="KR74" s="8"/>
      <c r="KS74" s="8"/>
      <c r="KT74" s="8"/>
      <c r="KU74" s="8"/>
      <c r="KV74" s="8"/>
      <c r="KW74" s="8"/>
      <c r="KX74" s="8"/>
      <c r="KY74" s="8"/>
      <c r="KZ74" s="8"/>
      <c r="LA74" s="8"/>
      <c r="LB74" s="8"/>
      <c r="LC74" s="8"/>
      <c r="LD74" s="8"/>
      <c r="LE74" s="8"/>
      <c r="LF74" s="8"/>
      <c r="LG74" s="8"/>
      <c r="LH74" s="8"/>
      <c r="LI74" s="8"/>
      <c r="LJ74" s="8"/>
      <c r="LK74" s="8"/>
      <c r="LL74" s="8"/>
      <c r="LM74" s="8"/>
      <c r="LN74" s="8"/>
      <c r="LO74" s="8"/>
      <c r="LP74" s="8"/>
      <c r="LQ74" s="8"/>
      <c r="LR74" s="8"/>
      <c r="LS74" s="8"/>
      <c r="LT74" s="8"/>
      <c r="LU74" s="8"/>
      <c r="LV74" s="8"/>
      <c r="LW74" s="8"/>
      <c r="LX74" s="8"/>
      <c r="LY74" s="8"/>
      <c r="LZ74" s="8"/>
      <c r="MA74" s="8"/>
      <c r="MB74" s="8"/>
      <c r="MC74" s="8"/>
      <c r="MD74" s="8"/>
      <c r="ME74" s="8"/>
      <c r="MF74" s="8"/>
      <c r="MG74" s="8"/>
      <c r="MH74" s="8"/>
      <c r="MI74" s="8"/>
      <c r="MJ74" s="8"/>
      <c r="MK74" s="8"/>
      <c r="ML74" s="8"/>
      <c r="MM74" s="8"/>
      <c r="MN74" s="8"/>
      <c r="MO74" s="8"/>
      <c r="MP74" s="8"/>
      <c r="MQ74" s="8"/>
      <c r="MR74" s="8"/>
      <c r="MS74" s="8"/>
      <c r="MT74" s="8"/>
      <c r="MU74" s="8"/>
      <c r="MV74" s="8"/>
      <c r="MW74" s="8"/>
      <c r="MX74" s="8"/>
      <c r="MY74" s="8"/>
      <c r="MZ74" s="8"/>
      <c r="NA74" s="8"/>
      <c r="NB74" s="8"/>
      <c r="NC74" s="8"/>
      <c r="ND74" s="8"/>
      <c r="NE74" s="8"/>
      <c r="NF74" s="8"/>
      <c r="NG74" s="8"/>
      <c r="NH74" s="8"/>
      <c r="NI74" s="8"/>
      <c r="NJ74" s="8"/>
      <c r="NK74" s="8"/>
      <c r="NL74" s="8"/>
      <c r="NM74" s="8"/>
      <c r="NN74" s="8"/>
      <c r="NO74" s="8"/>
      <c r="NP74" s="8"/>
      <c r="NQ74" s="8"/>
      <c r="NR74" s="8"/>
      <c r="NS74" s="8"/>
      <c r="NT74" s="8"/>
      <c r="NU74" s="8"/>
      <c r="NV74" s="8"/>
      <c r="NW74" s="8"/>
      <c r="NX74" s="8"/>
      <c r="NY74" s="8"/>
      <c r="NZ74" s="8"/>
      <c r="OA74" s="8"/>
      <c r="OB74" s="8"/>
      <c r="OC74" s="8"/>
      <c r="OD74" s="8"/>
      <c r="OE74" s="8"/>
      <c r="OF74" s="8"/>
      <c r="OG74" s="8"/>
      <c r="OH74" s="8"/>
      <c r="OI74" s="8"/>
      <c r="OJ74" s="8"/>
      <c r="OK74" s="8"/>
      <c r="OL74" s="8"/>
      <c r="OM74" s="8"/>
      <c r="ON74" s="8"/>
      <c r="OO74" s="8"/>
      <c r="OP74" s="8"/>
      <c r="OQ74" s="8"/>
      <c r="OR74" s="8"/>
      <c r="OS74" s="8"/>
      <c r="OT74" s="8"/>
      <c r="OU74" s="8"/>
      <c r="OV74" s="8"/>
      <c r="OW74" s="8"/>
      <c r="OX74" s="8"/>
      <c r="OY74" s="8"/>
      <c r="OZ74" s="8"/>
      <c r="PA74" s="8"/>
      <c r="PB74" s="8"/>
      <c r="PC74" s="8"/>
      <c r="PD74" s="8"/>
      <c r="PE74" s="8"/>
      <c r="PF74" s="8"/>
      <c r="PG74" s="8"/>
      <c r="PH74" s="8"/>
      <c r="PI74" s="8"/>
      <c r="PJ74" s="8"/>
      <c r="PK74" s="8"/>
      <c r="PL74" s="8"/>
      <c r="PM74" s="8"/>
      <c r="PN74" s="8"/>
      <c r="PO74" s="8"/>
      <c r="PP74" s="8"/>
      <c r="PQ74" s="8"/>
      <c r="PR74" s="8"/>
      <c r="PS74" s="8"/>
      <c r="PT74" s="8"/>
      <c r="PU74" s="8"/>
      <c r="PV74" s="8"/>
      <c r="PW74" s="8"/>
      <c r="PX74" s="8"/>
      <c r="PY74" s="8"/>
      <c r="PZ74" s="8"/>
      <c r="QA74" s="8"/>
      <c r="QB74" s="8"/>
      <c r="QC74" s="8"/>
      <c r="QD74" s="8"/>
      <c r="QE74" s="8"/>
      <c r="QF74" s="8"/>
      <c r="QG74" s="8"/>
      <c r="QH74" s="8"/>
      <c r="QI74" s="8"/>
      <c r="QJ74" s="8"/>
      <c r="QK74" s="8"/>
      <c r="QL74" s="8"/>
      <c r="QM74" s="8"/>
      <c r="QN74" s="8"/>
      <c r="QO74" s="8"/>
      <c r="QP74" s="8"/>
      <c r="QQ74" s="8"/>
      <c r="QR74" s="8"/>
      <c r="QS74" s="8"/>
      <c r="QT74" s="8"/>
      <c r="QU74" s="8"/>
      <c r="QV74" s="8"/>
      <c r="QW74" s="8"/>
      <c r="QX74" s="8"/>
      <c r="QY74" s="8"/>
      <c r="QZ74" s="8"/>
      <c r="RA74" s="8"/>
      <c r="RB74" s="8"/>
      <c r="RC74" s="8"/>
      <c r="RD74" s="8"/>
      <c r="RE74" s="8"/>
      <c r="RF74" s="8"/>
      <c r="RG74" s="8"/>
      <c r="RH74" s="8"/>
      <c r="RI74" s="8"/>
      <c r="RJ74" s="8"/>
      <c r="RK74" s="8"/>
      <c r="RL74" s="8"/>
      <c r="RM74" s="8"/>
      <c r="RN74" s="8"/>
      <c r="RO74" s="8"/>
      <c r="RP74" s="8"/>
      <c r="RQ74" s="8"/>
      <c r="RR74" s="8"/>
      <c r="RS74" s="8"/>
      <c r="RT74" s="8"/>
      <c r="RU74" s="8"/>
      <c r="RV74" s="8"/>
      <c r="RW74" s="8"/>
      <c r="RX74" s="8"/>
      <c r="RY74" s="8"/>
      <c r="RZ74" s="8"/>
      <c r="SA74" s="8"/>
      <c r="SB74" s="8"/>
      <c r="SC74" s="8"/>
      <c r="SD74" s="8"/>
      <c r="SE74" s="8"/>
      <c r="SF74" s="8"/>
      <c r="SG74" s="8"/>
      <c r="SH74" s="8"/>
      <c r="SI74" s="8"/>
      <c r="SJ74" s="8"/>
      <c r="SK74" s="8"/>
      <c r="SL74" s="8"/>
      <c r="SM74" s="8"/>
      <c r="SN74" s="8"/>
      <c r="SO74" s="8"/>
      <c r="SP74" s="8"/>
      <c r="SQ74" s="8"/>
      <c r="SR74" s="8"/>
      <c r="SS74" s="8"/>
      <c r="ST74" s="8"/>
      <c r="SU74" s="8"/>
      <c r="SV74" s="8"/>
      <c r="SW74" s="8"/>
      <c r="SX74" s="8"/>
      <c r="SY74" s="8"/>
      <c r="SZ74" s="8"/>
      <c r="TA74" s="8"/>
      <c r="TB74" s="8"/>
      <c r="TC74" s="8"/>
      <c r="TD74" s="8"/>
      <c r="TE74" s="8"/>
      <c r="TF74" s="8"/>
      <c r="TG74" s="8"/>
      <c r="TH74" s="8"/>
      <c r="TI74" s="8"/>
      <c r="TJ74" s="8"/>
      <c r="TK74" s="8"/>
      <c r="TL74" s="8"/>
      <c r="TM74" s="8"/>
      <c r="TN74" s="8"/>
      <c r="TO74" s="8"/>
      <c r="TP74" s="8"/>
      <c r="TQ74" s="8"/>
      <c r="TR74" s="8"/>
      <c r="TS74" s="8"/>
      <c r="TT74" s="8"/>
      <c r="TU74" s="8"/>
      <c r="TV74" s="8"/>
      <c r="TW74" s="8"/>
      <c r="TX74" s="8"/>
      <c r="TY74" s="8"/>
      <c r="TZ74" s="8"/>
      <c r="UA74" s="8"/>
      <c r="UB74" s="8"/>
      <c r="UC74" s="8"/>
      <c r="UD74" s="8"/>
      <c r="UE74" s="8"/>
      <c r="UF74" s="8"/>
      <c r="UG74" s="8"/>
      <c r="UH74" s="8"/>
      <c r="UI74" s="8"/>
      <c r="UJ74" s="8"/>
      <c r="UK74" s="8"/>
      <c r="UL74" s="8"/>
      <c r="UM74" s="8"/>
      <c r="UN74" s="8"/>
      <c r="UO74" s="8"/>
      <c r="UP74" s="8"/>
      <c r="UQ74" s="8"/>
      <c r="UR74" s="8"/>
      <c r="US74" s="8"/>
      <c r="UT74" s="8"/>
      <c r="UU74" s="8"/>
      <c r="UV74" s="8"/>
      <c r="UW74" s="8"/>
      <c r="UX74" s="8"/>
      <c r="UY74" s="8"/>
      <c r="UZ74" s="8"/>
      <c r="VA74" s="8"/>
      <c r="VB74" s="8"/>
      <c r="VC74" s="8"/>
      <c r="VD74" s="8"/>
      <c r="VE74" s="8"/>
      <c r="VF74" s="8"/>
      <c r="VG74" s="8"/>
      <c r="VH74" s="8"/>
      <c r="VI74" s="8"/>
      <c r="VJ74" s="8"/>
      <c r="VK74" s="8"/>
      <c r="VL74" s="8"/>
      <c r="VM74" s="8"/>
      <c r="VN74" s="8"/>
      <c r="VO74" s="8"/>
      <c r="VP74" s="8"/>
      <c r="VQ74" s="8"/>
      <c r="VR74" s="8"/>
      <c r="VS74" s="8"/>
      <c r="VT74" s="8"/>
      <c r="VU74" s="8"/>
      <c r="VV74" s="8"/>
      <c r="VW74" s="8"/>
      <c r="VX74" s="8"/>
      <c r="VY74" s="8"/>
      <c r="VZ74" s="8"/>
      <c r="WA74" s="8"/>
      <c r="WB74" s="8"/>
      <c r="WC74" s="8"/>
      <c r="WD74" s="8"/>
      <c r="WE74" s="8"/>
      <c r="WF74" s="8"/>
      <c r="WG74" s="8"/>
      <c r="WH74" s="8"/>
      <c r="WI74" s="8"/>
      <c r="WJ74" s="8"/>
      <c r="WK74" s="8"/>
      <c r="WL74" s="8"/>
      <c r="WM74" s="8"/>
      <c r="WN74" s="8"/>
      <c r="WO74" s="8"/>
      <c r="WP74" s="8"/>
      <c r="WQ74" s="8"/>
      <c r="WR74" s="8"/>
      <c r="WS74" s="8"/>
      <c r="WT74" s="8"/>
      <c r="WU74" s="8"/>
      <c r="WV74" s="8"/>
      <c r="WW74" s="8"/>
      <c r="WX74" s="8"/>
      <c r="WY74" s="8"/>
      <c r="WZ74" s="8"/>
      <c r="XA74" s="8"/>
      <c r="XB74" s="8"/>
      <c r="XC74" s="8"/>
      <c r="XD74" s="8"/>
      <c r="XE74" s="8"/>
      <c r="XF74" s="8"/>
      <c r="XG74" s="8"/>
      <c r="XH74" s="8"/>
      <c r="XI74" s="8"/>
      <c r="XJ74" s="8"/>
      <c r="XK74" s="8"/>
      <c r="XL74" s="8"/>
      <c r="XM74" s="8"/>
      <c r="XN74" s="8"/>
      <c r="XO74" s="8"/>
      <c r="XP74" s="8"/>
      <c r="XQ74" s="8"/>
      <c r="XR74" s="8"/>
      <c r="XS74" s="8"/>
      <c r="XT74" s="8"/>
      <c r="XU74" s="8"/>
      <c r="XV74" s="8"/>
      <c r="XW74" s="8"/>
      <c r="XX74" s="8"/>
      <c r="XY74" s="8"/>
      <c r="XZ74" s="8"/>
      <c r="YA74" s="8"/>
      <c r="YB74" s="8"/>
      <c r="YC74" s="8"/>
      <c r="YD74" s="8"/>
      <c r="YE74" s="8"/>
      <c r="YF74" s="8"/>
      <c r="YG74" s="8"/>
      <c r="YH74" s="8"/>
      <c r="YI74" s="8"/>
      <c r="YJ74" s="8"/>
      <c r="YK74" s="8"/>
      <c r="YL74" s="8"/>
      <c r="YM74" s="8"/>
      <c r="YN74" s="8"/>
      <c r="YO74" s="8"/>
      <c r="YP74" s="8"/>
      <c r="YQ74" s="8"/>
      <c r="YR74" s="8"/>
      <c r="YS74" s="8"/>
      <c r="YT74" s="8"/>
      <c r="YU74" s="8"/>
      <c r="YV74" s="8"/>
      <c r="YW74" s="8"/>
      <c r="YX74" s="8"/>
      <c r="YY74" s="8"/>
      <c r="YZ74" s="8"/>
      <c r="ZA74" s="8"/>
      <c r="ZB74" s="8"/>
      <c r="ZC74" s="8"/>
      <c r="ZD74" s="8"/>
      <c r="ZE74" s="8"/>
      <c r="ZF74" s="8"/>
      <c r="ZG74" s="8"/>
      <c r="ZH74" s="8"/>
      <c r="ZI74" s="8"/>
      <c r="ZJ74" s="8"/>
      <c r="ZK74" s="8"/>
      <c r="ZL74" s="8"/>
      <c r="ZM74" s="8"/>
      <c r="ZN74" s="8"/>
      <c r="ZO74" s="8"/>
      <c r="ZP74" s="8"/>
      <c r="ZQ74" s="8"/>
      <c r="ZR74" s="8"/>
      <c r="ZS74" s="8"/>
      <c r="ZT74" s="8"/>
      <c r="ZU74" s="8"/>
      <c r="ZV74" s="8"/>
      <c r="ZW74" s="8"/>
      <c r="ZX74" s="8"/>
      <c r="ZY74" s="8"/>
      <c r="ZZ74" s="8"/>
      <c r="AAA74" s="8"/>
      <c r="AAB74" s="8"/>
      <c r="AAC74" s="8"/>
      <c r="AAD74" s="8"/>
      <c r="AAE74" s="8"/>
      <c r="AAF74" s="8"/>
      <c r="AAG74" s="8"/>
      <c r="AAH74" s="8"/>
      <c r="AAI74" s="8"/>
      <c r="AAJ74" s="8"/>
      <c r="AAK74" s="8"/>
      <c r="AAL74" s="8"/>
      <c r="AAM74" s="8"/>
      <c r="AAN74" s="8"/>
      <c r="AAO74" s="8"/>
      <c r="AAP74" s="8"/>
      <c r="AAQ74" s="8"/>
      <c r="AAR74" s="8"/>
      <c r="AAS74" s="8"/>
      <c r="AAT74" s="8"/>
      <c r="AAU74" s="8"/>
      <c r="AAV74" s="8"/>
      <c r="AAW74" s="8"/>
      <c r="AAX74" s="8"/>
      <c r="AAY74" s="8"/>
      <c r="AAZ74" s="8"/>
      <c r="ABA74" s="8"/>
      <c r="ABB74" s="8"/>
      <c r="ABC74" s="8"/>
      <c r="ABD74" s="8"/>
      <c r="ABE74" s="8"/>
      <c r="ABF74" s="8"/>
      <c r="ABG74" s="8"/>
      <c r="ABH74" s="8"/>
      <c r="ABI74" s="8"/>
      <c r="ABJ74" s="8"/>
      <c r="ABK74" s="8"/>
      <c r="ABL74" s="8"/>
      <c r="ABM74" s="8"/>
      <c r="ABN74" s="8"/>
      <c r="ABO74" s="8"/>
      <c r="ABP74" s="8"/>
      <c r="ABQ74" s="8"/>
      <c r="ABR74" s="8"/>
      <c r="ABS74" s="8"/>
      <c r="ABT74" s="8"/>
      <c r="ABU74" s="8"/>
      <c r="ABV74" s="8"/>
      <c r="ABW74" s="8"/>
      <c r="ABX74" s="8"/>
      <c r="ABY74" s="8"/>
      <c r="ABZ74" s="8"/>
      <c r="ACA74" s="8"/>
      <c r="ACB74" s="8"/>
      <c r="ACC74" s="8"/>
      <c r="ACD74" s="8"/>
      <c r="ACE74" s="8"/>
      <c r="ACF74" s="8"/>
      <c r="ACG74" s="8"/>
      <c r="ACH74" s="8"/>
      <c r="ACI74" s="8"/>
      <c r="ACJ74" s="8"/>
      <c r="ACK74" s="8"/>
      <c r="ACL74" s="8"/>
      <c r="ACM74" s="8"/>
      <c r="ACN74" s="8"/>
      <c r="ACO74" s="8"/>
      <c r="ACP74" s="8"/>
      <c r="ACQ74" s="8"/>
      <c r="ACR74" s="8"/>
      <c r="ACS74" s="8"/>
      <c r="ACT74" s="8"/>
      <c r="ACU74" s="8"/>
      <c r="ACV74" s="8"/>
      <c r="ACW74" s="8"/>
      <c r="ACX74" s="8"/>
      <c r="ACY74" s="8"/>
      <c r="ACZ74" s="8"/>
      <c r="ADA74" s="8"/>
      <c r="ADB74" s="8"/>
      <c r="ADC74" s="8"/>
      <c r="ADD74" s="8"/>
      <c r="ADE74" s="8"/>
      <c r="ADF74" s="8"/>
      <c r="ADG74" s="8"/>
      <c r="ADH74" s="8"/>
      <c r="ADI74" s="8"/>
      <c r="ADJ74" s="8"/>
      <c r="ADK74" s="8"/>
      <c r="ADL74" s="8"/>
      <c r="ADM74" s="8"/>
      <c r="ADN74" s="8"/>
      <c r="ADO74" s="8"/>
      <c r="ADP74" s="8"/>
      <c r="ADQ74" s="8"/>
      <c r="ADR74" s="8"/>
      <c r="ADS74" s="8"/>
      <c r="ADT74" s="8"/>
      <c r="ADU74" s="8"/>
      <c r="ADV74" s="8"/>
      <c r="ADW74" s="8"/>
      <c r="ADX74" s="8"/>
      <c r="ADY74" s="8"/>
      <c r="ADZ74" s="8"/>
      <c r="AEA74" s="8"/>
      <c r="AEB74" s="8"/>
      <c r="AEC74" s="8"/>
      <c r="AED74" s="8"/>
      <c r="AEE74" s="8"/>
      <c r="AEF74" s="8"/>
      <c r="AEG74" s="8"/>
      <c r="AEH74" s="8"/>
      <c r="AEI74" s="8"/>
      <c r="AEJ74" s="8"/>
      <c r="AEK74" s="8"/>
      <c r="AEL74" s="8"/>
      <c r="AEM74" s="8"/>
      <c r="AEN74" s="8"/>
      <c r="AEO74" s="8"/>
      <c r="AEP74" s="8"/>
      <c r="AEQ74" s="8"/>
      <c r="AER74" s="8"/>
      <c r="AES74" s="8"/>
      <c r="AET74" s="8"/>
      <c r="AEU74" s="8"/>
      <c r="AEV74" s="8"/>
      <c r="AEW74" s="8"/>
      <c r="AEX74" s="8"/>
      <c r="AEY74" s="8"/>
      <c r="AEZ74" s="8"/>
      <c r="AFA74" s="8"/>
      <c r="AFB74" s="8"/>
      <c r="AFC74" s="8"/>
      <c r="AFD74" s="8"/>
      <c r="AFE74" s="8"/>
      <c r="AFF74" s="8"/>
      <c r="AFG74" s="8"/>
      <c r="AFH74" s="8"/>
      <c r="AFI74" s="8"/>
      <c r="AFJ74" s="8"/>
      <c r="AFK74" s="8"/>
      <c r="AFL74" s="8"/>
      <c r="AFM74" s="8"/>
      <c r="AFN74" s="8"/>
      <c r="AFO74" s="8"/>
      <c r="AFP74" s="8"/>
      <c r="AFQ74" s="8"/>
      <c r="AFR74" s="8"/>
      <c r="AFS74" s="8"/>
      <c r="AFT74" s="8"/>
      <c r="AFU74" s="8"/>
      <c r="AFV74" s="8"/>
      <c r="AFW74" s="8"/>
      <c r="AFX74" s="8"/>
      <c r="AFY74" s="8"/>
      <c r="AFZ74" s="8"/>
      <c r="AGA74" s="8"/>
      <c r="AGB74" s="8"/>
      <c r="AGC74" s="8"/>
      <c r="AGD74" s="8"/>
      <c r="AGE74" s="8"/>
      <c r="AGF74" s="8"/>
      <c r="AGG74" s="8"/>
      <c r="AGH74" s="8"/>
      <c r="AGI74" s="8"/>
      <c r="AGJ74" s="8"/>
      <c r="AGK74" s="8"/>
      <c r="AGL74" s="8"/>
      <c r="AGM74" s="8"/>
      <c r="AGN74" s="8"/>
      <c r="AGO74" s="8"/>
      <c r="AGP74" s="8"/>
      <c r="AGQ74" s="8"/>
      <c r="AGR74" s="8"/>
      <c r="AGS74" s="8"/>
      <c r="AGT74" s="8"/>
      <c r="AGU74" s="8"/>
      <c r="AGV74" s="8"/>
      <c r="AGW74" s="8"/>
      <c r="AGX74" s="8"/>
      <c r="AGY74" s="8"/>
      <c r="AGZ74" s="8"/>
      <c r="AHA74" s="8"/>
      <c r="AHB74" s="8"/>
      <c r="AHC74" s="8"/>
      <c r="AHD74" s="8"/>
      <c r="AHE74" s="8"/>
      <c r="AHF74" s="8"/>
      <c r="AHG74" s="8"/>
      <c r="AHH74" s="8"/>
      <c r="AHI74" s="8"/>
      <c r="AHJ74" s="8"/>
      <c r="AHK74" s="8"/>
      <c r="AHL74" s="8"/>
      <c r="AHM74" s="8"/>
      <c r="AHN74" s="8"/>
      <c r="AHO74" s="8"/>
      <c r="AHP74" s="8"/>
      <c r="AHQ74" s="8"/>
      <c r="AHR74" s="8"/>
      <c r="AHS74" s="8"/>
      <c r="AHT74" s="8"/>
      <c r="AHU74" s="8"/>
      <c r="AHV74" s="8"/>
      <c r="AHW74" s="8"/>
      <c r="AHX74" s="8"/>
      <c r="AHY74" s="8"/>
      <c r="AHZ74" s="8"/>
      <c r="AIA74" s="8"/>
      <c r="AIB74" s="8"/>
      <c r="AIC74" s="8"/>
      <c r="AID74" s="8"/>
      <c r="AIE74" s="8"/>
      <c r="AIF74" s="8"/>
      <c r="AIG74" s="8"/>
      <c r="AIH74" s="8"/>
      <c r="AII74" s="8"/>
      <c r="AIJ74" s="8"/>
      <c r="AIK74" s="8"/>
      <c r="AIL74" s="8"/>
      <c r="AIM74" s="8"/>
      <c r="AIN74" s="8"/>
      <c r="AIO74" s="8"/>
      <c r="AIP74" s="8"/>
      <c r="AIQ74" s="8"/>
      <c r="AIR74" s="8"/>
      <c r="AIS74" s="8"/>
      <c r="AIT74" s="8"/>
      <c r="AIU74" s="8"/>
      <c r="AIV74" s="8"/>
      <c r="AIW74" s="8"/>
      <c r="AIX74" s="8"/>
      <c r="AIY74" s="8"/>
      <c r="AIZ74" s="8"/>
      <c r="AJA74" s="8"/>
      <c r="AJB74" s="8"/>
      <c r="AJC74" s="8"/>
      <c r="AJD74" s="8"/>
      <c r="AJE74" s="8"/>
      <c r="AJF74" s="8"/>
      <c r="AJG74" s="8"/>
      <c r="AJH74" s="8"/>
      <c r="AJI74" s="8"/>
      <c r="AJJ74" s="8"/>
      <c r="AJK74" s="8"/>
      <c r="AJL74" s="8"/>
      <c r="AJM74" s="8"/>
      <c r="AJN74" s="8"/>
      <c r="AJO74" s="8"/>
      <c r="AJP74" s="8"/>
      <c r="AJQ74" s="8"/>
      <c r="AJR74" s="8"/>
      <c r="AJS74" s="8"/>
      <c r="AJT74" s="8"/>
      <c r="AJU74" s="8"/>
      <c r="AJV74" s="8"/>
      <c r="AJW74" s="8"/>
      <c r="AJX74" s="8"/>
      <c r="AJY74" s="8"/>
      <c r="AJZ74" s="8"/>
      <c r="AKA74" s="8"/>
      <c r="AKB74" s="8"/>
      <c r="AKC74" s="8"/>
      <c r="AKD74" s="8"/>
      <c r="AKE74" s="8"/>
      <c r="AKF74" s="8"/>
      <c r="AKG74" s="8"/>
      <c r="AKH74" s="8"/>
      <c r="AKI74" s="8"/>
      <c r="AKJ74" s="8"/>
      <c r="AKK74" s="8"/>
      <c r="AKL74" s="8"/>
      <c r="AKM74" s="8"/>
      <c r="AKN74" s="8"/>
      <c r="AKO74" s="8"/>
      <c r="AKP74" s="8"/>
      <c r="AKQ74" s="8"/>
      <c r="AKR74" s="8"/>
      <c r="AKS74" s="8"/>
      <c r="AKT74" s="8"/>
      <c r="AKU74" s="8"/>
      <c r="AKV74" s="8"/>
      <c r="AKW74" s="8"/>
      <c r="AKX74" s="8"/>
      <c r="AKY74" s="8"/>
      <c r="AKZ74" s="8"/>
      <c r="ALA74" s="8"/>
      <c r="ALB74" s="8"/>
      <c r="ALC74" s="8"/>
      <c r="ALD74" s="8"/>
      <c r="ALE74" s="8"/>
      <c r="ALF74" s="8"/>
      <c r="ALG74" s="8"/>
      <c r="ALH74" s="8"/>
      <c r="ALI74" s="8"/>
      <c r="ALJ74" s="8"/>
      <c r="ALK74" s="8"/>
      <c r="ALL74" s="8"/>
      <c r="ALM74" s="8"/>
      <c r="ALN74" s="8"/>
      <c r="ALO74" s="8"/>
      <c r="ALP74" s="8"/>
      <c r="ALQ74" s="8"/>
      <c r="ALR74" s="8"/>
      <c r="ALS74" s="8"/>
      <c r="ALT74" s="8"/>
      <c r="ALU74" s="8"/>
      <c r="ALV74" s="8"/>
      <c r="ALW74" s="8"/>
      <c r="ALX74" s="8"/>
      <c r="ALY74" s="8"/>
      <c r="ALZ74" s="8"/>
      <c r="AMA74" s="8"/>
      <c r="AMB74" s="8"/>
      <c r="AMC74" s="9"/>
    </row>
    <row r="75" spans="1:1017" ht="25.5" x14ac:dyDescent="0.25">
      <c r="A75" s="28" t="s">
        <v>62</v>
      </c>
      <c r="B75" s="29" t="s">
        <v>63</v>
      </c>
      <c r="C75" s="33" t="s">
        <v>30</v>
      </c>
      <c r="D75" s="41">
        <f t="shared" si="0"/>
        <v>16.2</v>
      </c>
      <c r="E75" s="42">
        <v>0</v>
      </c>
      <c r="F75" s="42">
        <f t="shared" si="1"/>
        <v>16.2</v>
      </c>
      <c r="G75" s="42">
        <f t="shared" si="62"/>
        <v>16.2</v>
      </c>
      <c r="H75" s="42">
        <f t="shared" si="62"/>
        <v>0</v>
      </c>
      <c r="I75" s="42">
        <f t="shared" ref="I75:O75" si="75">SUM(I76,I82,I83)</f>
        <v>0</v>
      </c>
      <c r="J75" s="42">
        <f t="shared" si="75"/>
        <v>0</v>
      </c>
      <c r="K75" s="42">
        <f t="shared" si="75"/>
        <v>0</v>
      </c>
      <c r="L75" s="42">
        <f t="shared" ref="L75" si="76">SUM(L76,L82,L83)</f>
        <v>0</v>
      </c>
      <c r="M75" s="42">
        <f t="shared" si="75"/>
        <v>0</v>
      </c>
      <c r="N75" s="42">
        <f t="shared" si="75"/>
        <v>0</v>
      </c>
      <c r="O75" s="42">
        <f t="shared" si="75"/>
        <v>16.2</v>
      </c>
      <c r="P75" s="42">
        <f t="shared" ref="P75" si="77">SUM(P76,P82,P83)</f>
        <v>0</v>
      </c>
      <c r="Q75" s="42">
        <f t="shared" si="5"/>
        <v>16.2</v>
      </c>
      <c r="R75" s="42">
        <f t="shared" si="10"/>
        <v>0</v>
      </c>
      <c r="S75" s="42" t="s">
        <v>31</v>
      </c>
      <c r="T75" s="42" t="s">
        <v>31</v>
      </c>
      <c r="U75" s="100"/>
      <c r="V75" s="20"/>
      <c r="W75"/>
      <c r="X75"/>
      <c r="Y75"/>
      <c r="Z75"/>
      <c r="AA75"/>
      <c r="AB75"/>
      <c r="AC75"/>
      <c r="AD75"/>
      <c r="AE75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  <c r="JX75" s="8"/>
      <c r="JY75" s="8"/>
      <c r="JZ75" s="8"/>
      <c r="KA75" s="8"/>
      <c r="KB75" s="8"/>
      <c r="KC75" s="8"/>
      <c r="KD75" s="8"/>
      <c r="KE75" s="8"/>
      <c r="KF75" s="8"/>
      <c r="KG75" s="8"/>
      <c r="KH75" s="8"/>
      <c r="KI75" s="8"/>
      <c r="KJ75" s="8"/>
      <c r="KK75" s="8"/>
      <c r="KL75" s="8"/>
      <c r="KM75" s="8"/>
      <c r="KN75" s="8"/>
      <c r="KO75" s="8"/>
      <c r="KP75" s="8"/>
      <c r="KQ75" s="8"/>
      <c r="KR75" s="8"/>
      <c r="KS75" s="8"/>
      <c r="KT75" s="8"/>
      <c r="KU75" s="8"/>
      <c r="KV75" s="8"/>
      <c r="KW75" s="8"/>
      <c r="KX75" s="8"/>
      <c r="KY75" s="8"/>
      <c r="KZ75" s="8"/>
      <c r="LA75" s="8"/>
      <c r="LB75" s="8"/>
      <c r="LC75" s="8"/>
      <c r="LD75" s="8"/>
      <c r="LE75" s="8"/>
      <c r="LF75" s="8"/>
      <c r="LG75" s="8"/>
      <c r="LH75" s="8"/>
      <c r="LI75" s="8"/>
      <c r="LJ75" s="8"/>
      <c r="LK75" s="8"/>
      <c r="LL75" s="8"/>
      <c r="LM75" s="8"/>
      <c r="LN75" s="8"/>
      <c r="LO75" s="8"/>
      <c r="LP75" s="8"/>
      <c r="LQ75" s="8"/>
      <c r="LR75" s="8"/>
      <c r="LS75" s="8"/>
      <c r="LT75" s="8"/>
      <c r="LU75" s="8"/>
      <c r="LV75" s="8"/>
      <c r="LW75" s="8"/>
      <c r="LX75" s="8"/>
      <c r="LY75" s="8"/>
      <c r="LZ75" s="8"/>
      <c r="MA75" s="8"/>
      <c r="MB75" s="8"/>
      <c r="MC75" s="8"/>
      <c r="MD75" s="8"/>
      <c r="ME75" s="8"/>
      <c r="MF75" s="8"/>
      <c r="MG75" s="8"/>
      <c r="MH75" s="8"/>
      <c r="MI75" s="8"/>
      <c r="MJ75" s="8"/>
      <c r="MK75" s="8"/>
      <c r="ML75" s="8"/>
      <c r="MM75" s="8"/>
      <c r="MN75" s="8"/>
      <c r="MO75" s="8"/>
      <c r="MP75" s="8"/>
      <c r="MQ75" s="8"/>
      <c r="MR75" s="8"/>
      <c r="MS75" s="8"/>
      <c r="MT75" s="8"/>
      <c r="MU75" s="8"/>
      <c r="MV75" s="8"/>
      <c r="MW75" s="8"/>
      <c r="MX75" s="8"/>
      <c r="MY75" s="8"/>
      <c r="MZ75" s="8"/>
      <c r="NA75" s="8"/>
      <c r="NB75" s="8"/>
      <c r="NC75" s="8"/>
      <c r="ND75" s="8"/>
      <c r="NE75" s="8"/>
      <c r="NF75" s="8"/>
      <c r="NG75" s="8"/>
      <c r="NH75" s="8"/>
      <c r="NI75" s="8"/>
      <c r="NJ75" s="8"/>
      <c r="NK75" s="8"/>
      <c r="NL75" s="8"/>
      <c r="NM75" s="8"/>
      <c r="NN75" s="8"/>
      <c r="NO75" s="8"/>
      <c r="NP75" s="8"/>
      <c r="NQ75" s="8"/>
      <c r="NR75" s="8"/>
      <c r="NS75" s="8"/>
      <c r="NT75" s="8"/>
      <c r="NU75" s="8"/>
      <c r="NV75" s="8"/>
      <c r="NW75" s="8"/>
      <c r="NX75" s="8"/>
      <c r="NY75" s="8"/>
      <c r="NZ75" s="8"/>
      <c r="OA75" s="8"/>
      <c r="OB75" s="8"/>
      <c r="OC75" s="8"/>
      <c r="OD75" s="8"/>
      <c r="OE75" s="8"/>
      <c r="OF75" s="8"/>
      <c r="OG75" s="8"/>
      <c r="OH75" s="8"/>
      <c r="OI75" s="8"/>
      <c r="OJ75" s="8"/>
      <c r="OK75" s="8"/>
      <c r="OL75" s="8"/>
      <c r="OM75" s="8"/>
      <c r="ON75" s="8"/>
      <c r="OO75" s="8"/>
      <c r="OP75" s="8"/>
      <c r="OQ75" s="8"/>
      <c r="OR75" s="8"/>
      <c r="OS75" s="8"/>
      <c r="OT75" s="8"/>
      <c r="OU75" s="8"/>
      <c r="OV75" s="8"/>
      <c r="OW75" s="8"/>
      <c r="OX75" s="8"/>
      <c r="OY75" s="8"/>
      <c r="OZ75" s="8"/>
      <c r="PA75" s="8"/>
      <c r="PB75" s="8"/>
      <c r="PC75" s="8"/>
      <c r="PD75" s="8"/>
      <c r="PE75" s="8"/>
      <c r="PF75" s="8"/>
      <c r="PG75" s="8"/>
      <c r="PH75" s="8"/>
      <c r="PI75" s="8"/>
      <c r="PJ75" s="8"/>
      <c r="PK75" s="8"/>
      <c r="PL75" s="8"/>
      <c r="PM75" s="8"/>
      <c r="PN75" s="8"/>
      <c r="PO75" s="8"/>
      <c r="PP75" s="8"/>
      <c r="PQ75" s="8"/>
      <c r="PR75" s="8"/>
      <c r="PS75" s="8"/>
      <c r="PT75" s="8"/>
      <c r="PU75" s="8"/>
      <c r="PV75" s="8"/>
      <c r="PW75" s="8"/>
      <c r="PX75" s="8"/>
      <c r="PY75" s="8"/>
      <c r="PZ75" s="8"/>
      <c r="QA75" s="8"/>
      <c r="QB75" s="8"/>
      <c r="QC75" s="8"/>
      <c r="QD75" s="8"/>
      <c r="QE75" s="8"/>
      <c r="QF75" s="8"/>
      <c r="QG75" s="8"/>
      <c r="QH75" s="8"/>
      <c r="QI75" s="8"/>
      <c r="QJ75" s="8"/>
      <c r="QK75" s="8"/>
      <c r="QL75" s="8"/>
      <c r="QM75" s="8"/>
      <c r="QN75" s="8"/>
      <c r="QO75" s="8"/>
      <c r="QP75" s="8"/>
      <c r="QQ75" s="8"/>
      <c r="QR75" s="8"/>
      <c r="QS75" s="8"/>
      <c r="QT75" s="8"/>
      <c r="QU75" s="8"/>
      <c r="QV75" s="8"/>
      <c r="QW75" s="8"/>
      <c r="QX75" s="8"/>
      <c r="QY75" s="8"/>
      <c r="QZ75" s="8"/>
      <c r="RA75" s="8"/>
      <c r="RB75" s="8"/>
      <c r="RC75" s="8"/>
      <c r="RD75" s="8"/>
      <c r="RE75" s="8"/>
      <c r="RF75" s="8"/>
      <c r="RG75" s="8"/>
      <c r="RH75" s="8"/>
      <c r="RI75" s="8"/>
      <c r="RJ75" s="8"/>
      <c r="RK75" s="8"/>
      <c r="RL75" s="8"/>
      <c r="RM75" s="8"/>
      <c r="RN75" s="8"/>
      <c r="RO75" s="8"/>
      <c r="RP75" s="8"/>
      <c r="RQ75" s="8"/>
      <c r="RR75" s="8"/>
      <c r="RS75" s="8"/>
      <c r="RT75" s="8"/>
      <c r="RU75" s="8"/>
      <c r="RV75" s="8"/>
      <c r="RW75" s="8"/>
      <c r="RX75" s="8"/>
      <c r="RY75" s="8"/>
      <c r="RZ75" s="8"/>
      <c r="SA75" s="8"/>
      <c r="SB75" s="8"/>
      <c r="SC75" s="8"/>
      <c r="SD75" s="8"/>
      <c r="SE75" s="8"/>
      <c r="SF75" s="8"/>
      <c r="SG75" s="8"/>
      <c r="SH75" s="8"/>
      <c r="SI75" s="8"/>
      <c r="SJ75" s="8"/>
      <c r="SK75" s="8"/>
      <c r="SL75" s="8"/>
      <c r="SM75" s="8"/>
      <c r="SN75" s="8"/>
      <c r="SO75" s="8"/>
      <c r="SP75" s="8"/>
      <c r="SQ75" s="8"/>
      <c r="SR75" s="8"/>
      <c r="SS75" s="8"/>
      <c r="ST75" s="8"/>
      <c r="SU75" s="8"/>
      <c r="SV75" s="8"/>
      <c r="SW75" s="8"/>
      <c r="SX75" s="8"/>
      <c r="SY75" s="8"/>
      <c r="SZ75" s="8"/>
      <c r="TA75" s="8"/>
      <c r="TB75" s="8"/>
      <c r="TC75" s="8"/>
      <c r="TD75" s="8"/>
      <c r="TE75" s="8"/>
      <c r="TF75" s="8"/>
      <c r="TG75" s="8"/>
      <c r="TH75" s="8"/>
      <c r="TI75" s="8"/>
      <c r="TJ75" s="8"/>
      <c r="TK75" s="8"/>
      <c r="TL75" s="8"/>
      <c r="TM75" s="8"/>
      <c r="TN75" s="8"/>
      <c r="TO75" s="8"/>
      <c r="TP75" s="8"/>
      <c r="TQ75" s="8"/>
      <c r="TR75" s="8"/>
      <c r="TS75" s="8"/>
      <c r="TT75" s="8"/>
      <c r="TU75" s="8"/>
      <c r="TV75" s="8"/>
      <c r="TW75" s="8"/>
      <c r="TX75" s="8"/>
      <c r="TY75" s="8"/>
      <c r="TZ75" s="8"/>
      <c r="UA75" s="8"/>
      <c r="UB75" s="8"/>
      <c r="UC75" s="8"/>
      <c r="UD75" s="8"/>
      <c r="UE75" s="8"/>
      <c r="UF75" s="8"/>
      <c r="UG75" s="8"/>
      <c r="UH75" s="8"/>
      <c r="UI75" s="8"/>
      <c r="UJ75" s="8"/>
      <c r="UK75" s="8"/>
      <c r="UL75" s="8"/>
      <c r="UM75" s="8"/>
      <c r="UN75" s="8"/>
      <c r="UO75" s="8"/>
      <c r="UP75" s="8"/>
      <c r="UQ75" s="8"/>
      <c r="UR75" s="8"/>
      <c r="US75" s="8"/>
      <c r="UT75" s="8"/>
      <c r="UU75" s="8"/>
      <c r="UV75" s="8"/>
      <c r="UW75" s="8"/>
      <c r="UX75" s="8"/>
      <c r="UY75" s="8"/>
      <c r="UZ75" s="8"/>
      <c r="VA75" s="8"/>
      <c r="VB75" s="8"/>
      <c r="VC75" s="8"/>
      <c r="VD75" s="8"/>
      <c r="VE75" s="8"/>
      <c r="VF75" s="8"/>
      <c r="VG75" s="8"/>
      <c r="VH75" s="8"/>
      <c r="VI75" s="8"/>
      <c r="VJ75" s="8"/>
      <c r="VK75" s="8"/>
      <c r="VL75" s="8"/>
      <c r="VM75" s="8"/>
      <c r="VN75" s="8"/>
      <c r="VO75" s="8"/>
      <c r="VP75" s="8"/>
      <c r="VQ75" s="8"/>
      <c r="VR75" s="8"/>
      <c r="VS75" s="8"/>
      <c r="VT75" s="8"/>
      <c r="VU75" s="8"/>
      <c r="VV75" s="8"/>
      <c r="VW75" s="8"/>
      <c r="VX75" s="8"/>
      <c r="VY75" s="8"/>
      <c r="VZ75" s="8"/>
      <c r="WA75" s="8"/>
      <c r="WB75" s="8"/>
      <c r="WC75" s="8"/>
      <c r="WD75" s="8"/>
      <c r="WE75" s="8"/>
      <c r="WF75" s="8"/>
      <c r="WG75" s="8"/>
      <c r="WH75" s="8"/>
      <c r="WI75" s="8"/>
      <c r="WJ75" s="8"/>
      <c r="WK75" s="8"/>
      <c r="WL75" s="8"/>
      <c r="WM75" s="8"/>
      <c r="WN75" s="8"/>
      <c r="WO75" s="8"/>
      <c r="WP75" s="8"/>
      <c r="WQ75" s="8"/>
      <c r="WR75" s="8"/>
      <c r="WS75" s="8"/>
      <c r="WT75" s="8"/>
      <c r="WU75" s="8"/>
      <c r="WV75" s="8"/>
      <c r="WW75" s="8"/>
      <c r="WX75" s="8"/>
      <c r="WY75" s="8"/>
      <c r="WZ75" s="8"/>
      <c r="XA75" s="8"/>
      <c r="XB75" s="8"/>
      <c r="XC75" s="8"/>
      <c r="XD75" s="8"/>
      <c r="XE75" s="8"/>
      <c r="XF75" s="8"/>
      <c r="XG75" s="8"/>
      <c r="XH75" s="8"/>
      <c r="XI75" s="8"/>
      <c r="XJ75" s="8"/>
      <c r="XK75" s="8"/>
      <c r="XL75" s="8"/>
      <c r="XM75" s="8"/>
      <c r="XN75" s="8"/>
      <c r="XO75" s="8"/>
      <c r="XP75" s="8"/>
      <c r="XQ75" s="8"/>
      <c r="XR75" s="8"/>
      <c r="XS75" s="8"/>
      <c r="XT75" s="8"/>
      <c r="XU75" s="8"/>
      <c r="XV75" s="8"/>
      <c r="XW75" s="8"/>
      <c r="XX75" s="8"/>
      <c r="XY75" s="8"/>
      <c r="XZ75" s="8"/>
      <c r="YA75" s="8"/>
      <c r="YB75" s="8"/>
      <c r="YC75" s="8"/>
      <c r="YD75" s="8"/>
      <c r="YE75" s="8"/>
      <c r="YF75" s="8"/>
      <c r="YG75" s="8"/>
      <c r="YH75" s="8"/>
      <c r="YI75" s="8"/>
      <c r="YJ75" s="8"/>
      <c r="YK75" s="8"/>
      <c r="YL75" s="8"/>
      <c r="YM75" s="8"/>
      <c r="YN75" s="8"/>
      <c r="YO75" s="8"/>
      <c r="YP75" s="8"/>
      <c r="YQ75" s="8"/>
      <c r="YR75" s="8"/>
      <c r="YS75" s="8"/>
      <c r="YT75" s="8"/>
      <c r="YU75" s="8"/>
      <c r="YV75" s="8"/>
      <c r="YW75" s="8"/>
      <c r="YX75" s="8"/>
      <c r="YY75" s="8"/>
      <c r="YZ75" s="8"/>
      <c r="ZA75" s="8"/>
      <c r="ZB75" s="8"/>
      <c r="ZC75" s="8"/>
      <c r="ZD75" s="8"/>
      <c r="ZE75" s="8"/>
      <c r="ZF75" s="8"/>
      <c r="ZG75" s="8"/>
      <c r="ZH75" s="8"/>
      <c r="ZI75" s="8"/>
      <c r="ZJ75" s="8"/>
      <c r="ZK75" s="8"/>
      <c r="ZL75" s="8"/>
      <c r="ZM75" s="8"/>
      <c r="ZN75" s="8"/>
      <c r="ZO75" s="8"/>
      <c r="ZP75" s="8"/>
      <c r="ZQ75" s="8"/>
      <c r="ZR75" s="8"/>
      <c r="ZS75" s="8"/>
      <c r="ZT75" s="8"/>
      <c r="ZU75" s="8"/>
      <c r="ZV75" s="8"/>
      <c r="ZW75" s="8"/>
      <c r="ZX75" s="8"/>
      <c r="ZY75" s="8"/>
      <c r="ZZ75" s="8"/>
      <c r="AAA75" s="8"/>
      <c r="AAB75" s="8"/>
      <c r="AAC75" s="8"/>
      <c r="AAD75" s="8"/>
      <c r="AAE75" s="8"/>
      <c r="AAF75" s="8"/>
      <c r="AAG75" s="8"/>
      <c r="AAH75" s="8"/>
      <c r="AAI75" s="8"/>
      <c r="AAJ75" s="8"/>
      <c r="AAK75" s="8"/>
      <c r="AAL75" s="8"/>
      <c r="AAM75" s="8"/>
      <c r="AAN75" s="8"/>
      <c r="AAO75" s="8"/>
      <c r="AAP75" s="8"/>
      <c r="AAQ75" s="8"/>
      <c r="AAR75" s="8"/>
      <c r="AAS75" s="8"/>
      <c r="AAT75" s="8"/>
      <c r="AAU75" s="8"/>
      <c r="AAV75" s="8"/>
      <c r="AAW75" s="8"/>
      <c r="AAX75" s="8"/>
      <c r="AAY75" s="8"/>
      <c r="AAZ75" s="8"/>
      <c r="ABA75" s="8"/>
      <c r="ABB75" s="8"/>
      <c r="ABC75" s="8"/>
      <c r="ABD75" s="8"/>
      <c r="ABE75" s="8"/>
      <c r="ABF75" s="8"/>
      <c r="ABG75" s="8"/>
      <c r="ABH75" s="8"/>
      <c r="ABI75" s="8"/>
      <c r="ABJ75" s="8"/>
      <c r="ABK75" s="8"/>
      <c r="ABL75" s="8"/>
      <c r="ABM75" s="8"/>
      <c r="ABN75" s="8"/>
      <c r="ABO75" s="8"/>
      <c r="ABP75" s="8"/>
      <c r="ABQ75" s="8"/>
      <c r="ABR75" s="8"/>
      <c r="ABS75" s="8"/>
      <c r="ABT75" s="8"/>
      <c r="ABU75" s="8"/>
      <c r="ABV75" s="8"/>
      <c r="ABW75" s="8"/>
      <c r="ABX75" s="8"/>
      <c r="ABY75" s="8"/>
      <c r="ABZ75" s="8"/>
      <c r="ACA75" s="8"/>
      <c r="ACB75" s="8"/>
      <c r="ACC75" s="8"/>
      <c r="ACD75" s="8"/>
      <c r="ACE75" s="8"/>
      <c r="ACF75" s="8"/>
      <c r="ACG75" s="8"/>
      <c r="ACH75" s="8"/>
      <c r="ACI75" s="8"/>
      <c r="ACJ75" s="8"/>
      <c r="ACK75" s="8"/>
      <c r="ACL75" s="8"/>
      <c r="ACM75" s="8"/>
      <c r="ACN75" s="8"/>
      <c r="ACO75" s="8"/>
      <c r="ACP75" s="8"/>
      <c r="ACQ75" s="8"/>
      <c r="ACR75" s="8"/>
      <c r="ACS75" s="8"/>
      <c r="ACT75" s="8"/>
      <c r="ACU75" s="8"/>
      <c r="ACV75" s="8"/>
      <c r="ACW75" s="8"/>
      <c r="ACX75" s="8"/>
      <c r="ACY75" s="8"/>
      <c r="ACZ75" s="8"/>
      <c r="ADA75" s="8"/>
      <c r="ADB75" s="8"/>
      <c r="ADC75" s="8"/>
      <c r="ADD75" s="8"/>
      <c r="ADE75" s="8"/>
      <c r="ADF75" s="8"/>
      <c r="ADG75" s="8"/>
      <c r="ADH75" s="8"/>
      <c r="ADI75" s="8"/>
      <c r="ADJ75" s="8"/>
      <c r="ADK75" s="8"/>
      <c r="ADL75" s="8"/>
      <c r="ADM75" s="8"/>
      <c r="ADN75" s="8"/>
      <c r="ADO75" s="8"/>
      <c r="ADP75" s="8"/>
      <c r="ADQ75" s="8"/>
      <c r="ADR75" s="8"/>
      <c r="ADS75" s="8"/>
      <c r="ADT75" s="8"/>
      <c r="ADU75" s="8"/>
      <c r="ADV75" s="8"/>
      <c r="ADW75" s="8"/>
      <c r="ADX75" s="8"/>
      <c r="ADY75" s="8"/>
      <c r="ADZ75" s="8"/>
      <c r="AEA75" s="8"/>
      <c r="AEB75" s="8"/>
      <c r="AEC75" s="8"/>
      <c r="AED75" s="8"/>
      <c r="AEE75" s="8"/>
      <c r="AEF75" s="8"/>
      <c r="AEG75" s="8"/>
      <c r="AEH75" s="8"/>
      <c r="AEI75" s="8"/>
      <c r="AEJ75" s="8"/>
      <c r="AEK75" s="8"/>
      <c r="AEL75" s="8"/>
      <c r="AEM75" s="8"/>
      <c r="AEN75" s="8"/>
      <c r="AEO75" s="8"/>
      <c r="AEP75" s="8"/>
      <c r="AEQ75" s="8"/>
      <c r="AER75" s="8"/>
      <c r="AES75" s="8"/>
      <c r="AET75" s="8"/>
      <c r="AEU75" s="8"/>
      <c r="AEV75" s="8"/>
      <c r="AEW75" s="8"/>
      <c r="AEX75" s="8"/>
      <c r="AEY75" s="8"/>
      <c r="AEZ75" s="8"/>
      <c r="AFA75" s="8"/>
      <c r="AFB75" s="8"/>
      <c r="AFC75" s="8"/>
      <c r="AFD75" s="8"/>
      <c r="AFE75" s="8"/>
      <c r="AFF75" s="8"/>
      <c r="AFG75" s="8"/>
      <c r="AFH75" s="8"/>
      <c r="AFI75" s="8"/>
      <c r="AFJ75" s="8"/>
      <c r="AFK75" s="8"/>
      <c r="AFL75" s="8"/>
      <c r="AFM75" s="8"/>
      <c r="AFN75" s="8"/>
      <c r="AFO75" s="8"/>
      <c r="AFP75" s="8"/>
      <c r="AFQ75" s="8"/>
      <c r="AFR75" s="8"/>
      <c r="AFS75" s="8"/>
      <c r="AFT75" s="8"/>
      <c r="AFU75" s="8"/>
      <c r="AFV75" s="8"/>
      <c r="AFW75" s="8"/>
      <c r="AFX75" s="8"/>
      <c r="AFY75" s="8"/>
      <c r="AFZ75" s="8"/>
      <c r="AGA75" s="8"/>
      <c r="AGB75" s="8"/>
      <c r="AGC75" s="8"/>
      <c r="AGD75" s="8"/>
      <c r="AGE75" s="8"/>
      <c r="AGF75" s="8"/>
      <c r="AGG75" s="8"/>
      <c r="AGH75" s="8"/>
      <c r="AGI75" s="8"/>
      <c r="AGJ75" s="8"/>
      <c r="AGK75" s="8"/>
      <c r="AGL75" s="8"/>
      <c r="AGM75" s="8"/>
      <c r="AGN75" s="8"/>
      <c r="AGO75" s="8"/>
      <c r="AGP75" s="8"/>
      <c r="AGQ75" s="8"/>
      <c r="AGR75" s="8"/>
      <c r="AGS75" s="8"/>
      <c r="AGT75" s="8"/>
      <c r="AGU75" s="8"/>
      <c r="AGV75" s="8"/>
      <c r="AGW75" s="8"/>
      <c r="AGX75" s="8"/>
      <c r="AGY75" s="8"/>
      <c r="AGZ75" s="8"/>
      <c r="AHA75" s="8"/>
      <c r="AHB75" s="8"/>
      <c r="AHC75" s="8"/>
      <c r="AHD75" s="8"/>
      <c r="AHE75" s="8"/>
      <c r="AHF75" s="8"/>
      <c r="AHG75" s="8"/>
      <c r="AHH75" s="8"/>
      <c r="AHI75" s="8"/>
      <c r="AHJ75" s="8"/>
      <c r="AHK75" s="8"/>
      <c r="AHL75" s="8"/>
      <c r="AHM75" s="8"/>
      <c r="AHN75" s="8"/>
      <c r="AHO75" s="8"/>
      <c r="AHP75" s="8"/>
      <c r="AHQ75" s="8"/>
      <c r="AHR75" s="8"/>
      <c r="AHS75" s="8"/>
      <c r="AHT75" s="8"/>
      <c r="AHU75" s="8"/>
      <c r="AHV75" s="8"/>
      <c r="AHW75" s="8"/>
      <c r="AHX75" s="8"/>
      <c r="AHY75" s="8"/>
      <c r="AHZ75" s="8"/>
      <c r="AIA75" s="8"/>
      <c r="AIB75" s="8"/>
      <c r="AIC75" s="8"/>
      <c r="AID75" s="8"/>
      <c r="AIE75" s="8"/>
      <c r="AIF75" s="8"/>
      <c r="AIG75" s="8"/>
      <c r="AIH75" s="8"/>
      <c r="AII75" s="8"/>
      <c r="AIJ75" s="8"/>
      <c r="AIK75" s="8"/>
      <c r="AIL75" s="8"/>
      <c r="AIM75" s="8"/>
      <c r="AIN75" s="8"/>
      <c r="AIO75" s="8"/>
      <c r="AIP75" s="8"/>
      <c r="AIQ75" s="8"/>
      <c r="AIR75" s="8"/>
      <c r="AIS75" s="8"/>
      <c r="AIT75" s="8"/>
      <c r="AIU75" s="8"/>
      <c r="AIV75" s="8"/>
      <c r="AIW75" s="8"/>
      <c r="AIX75" s="8"/>
      <c r="AIY75" s="8"/>
      <c r="AIZ75" s="8"/>
      <c r="AJA75" s="8"/>
      <c r="AJB75" s="8"/>
      <c r="AJC75" s="8"/>
      <c r="AJD75" s="8"/>
      <c r="AJE75" s="8"/>
      <c r="AJF75" s="8"/>
      <c r="AJG75" s="8"/>
      <c r="AJH75" s="8"/>
      <c r="AJI75" s="8"/>
      <c r="AJJ75" s="8"/>
      <c r="AJK75" s="8"/>
      <c r="AJL75" s="8"/>
      <c r="AJM75" s="8"/>
      <c r="AJN75" s="8"/>
      <c r="AJO75" s="8"/>
      <c r="AJP75" s="8"/>
      <c r="AJQ75" s="8"/>
      <c r="AJR75" s="8"/>
      <c r="AJS75" s="8"/>
      <c r="AJT75" s="8"/>
      <c r="AJU75" s="8"/>
      <c r="AJV75" s="8"/>
      <c r="AJW75" s="8"/>
      <c r="AJX75" s="8"/>
      <c r="AJY75" s="8"/>
      <c r="AJZ75" s="8"/>
      <c r="AKA75" s="8"/>
      <c r="AKB75" s="8"/>
      <c r="AKC75" s="8"/>
      <c r="AKD75" s="8"/>
      <c r="AKE75" s="8"/>
      <c r="AKF75" s="8"/>
      <c r="AKG75" s="8"/>
      <c r="AKH75" s="8"/>
      <c r="AKI75" s="8"/>
      <c r="AKJ75" s="8"/>
      <c r="AKK75" s="8"/>
      <c r="AKL75" s="8"/>
      <c r="AKM75" s="8"/>
      <c r="AKN75" s="8"/>
      <c r="AKO75" s="8"/>
      <c r="AKP75" s="8"/>
      <c r="AKQ75" s="8"/>
      <c r="AKR75" s="8"/>
      <c r="AKS75" s="8"/>
      <c r="AKT75" s="8"/>
      <c r="AKU75" s="8"/>
      <c r="AKV75" s="8"/>
      <c r="AKW75" s="8"/>
      <c r="AKX75" s="8"/>
      <c r="AKY75" s="8"/>
      <c r="AKZ75" s="8"/>
      <c r="ALA75" s="8"/>
      <c r="ALB75" s="8"/>
      <c r="ALC75" s="8"/>
      <c r="ALD75" s="8"/>
      <c r="ALE75" s="8"/>
      <c r="ALF75" s="8"/>
      <c r="ALG75" s="8"/>
      <c r="ALH75" s="8"/>
      <c r="ALI75" s="8"/>
      <c r="ALJ75" s="8"/>
      <c r="ALK75" s="8"/>
      <c r="ALL75" s="8"/>
      <c r="ALM75" s="8"/>
      <c r="ALN75" s="8"/>
      <c r="ALO75" s="8"/>
      <c r="ALP75" s="8"/>
      <c r="ALQ75" s="8"/>
      <c r="ALR75" s="8"/>
      <c r="ALS75" s="8"/>
      <c r="ALT75" s="8"/>
      <c r="ALU75" s="8"/>
      <c r="ALV75" s="8"/>
      <c r="ALW75" s="8"/>
      <c r="ALX75" s="8"/>
      <c r="ALY75" s="8"/>
      <c r="ALZ75" s="8"/>
      <c r="AMA75" s="8"/>
      <c r="AMB75" s="8"/>
      <c r="AMC75" s="9"/>
    </row>
    <row r="76" spans="1:1017" x14ac:dyDescent="0.2">
      <c r="A76" s="28" t="s">
        <v>93</v>
      </c>
      <c r="B76" s="29" t="s">
        <v>85</v>
      </c>
      <c r="C76" s="29" t="s">
        <v>30</v>
      </c>
      <c r="D76" s="41">
        <f t="shared" si="0"/>
        <v>9</v>
      </c>
      <c r="E76" s="42">
        <v>0</v>
      </c>
      <c r="F76" s="42">
        <f t="shared" si="1"/>
        <v>9</v>
      </c>
      <c r="G76" s="42">
        <f t="shared" si="62"/>
        <v>9</v>
      </c>
      <c r="H76" s="42">
        <f t="shared" si="62"/>
        <v>0</v>
      </c>
      <c r="I76" s="42">
        <f t="shared" ref="I76:O76" si="78">SUM(I77:I81)</f>
        <v>0</v>
      </c>
      <c r="J76" s="42">
        <f t="shared" si="78"/>
        <v>0</v>
      </c>
      <c r="K76" s="42">
        <f t="shared" si="78"/>
        <v>0</v>
      </c>
      <c r="L76" s="42">
        <f t="shared" ref="L76" si="79">SUM(L77:L81)</f>
        <v>0</v>
      </c>
      <c r="M76" s="42">
        <f t="shared" si="78"/>
        <v>0</v>
      </c>
      <c r="N76" s="42">
        <f t="shared" si="78"/>
        <v>0</v>
      </c>
      <c r="O76" s="42">
        <f t="shared" si="78"/>
        <v>9</v>
      </c>
      <c r="P76" s="42">
        <f t="shared" ref="P76" si="80">SUM(P77:P81)</f>
        <v>0</v>
      </c>
      <c r="Q76" s="42">
        <f t="shared" si="5"/>
        <v>9</v>
      </c>
      <c r="R76" s="42">
        <f t="shared" si="10"/>
        <v>0</v>
      </c>
      <c r="S76" s="42" t="s">
        <v>31</v>
      </c>
      <c r="T76" s="42" t="s">
        <v>31</v>
      </c>
      <c r="U76" s="100"/>
      <c r="V76" s="20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</row>
    <row r="77" spans="1:1017" ht="78.75" x14ac:dyDescent="0.2">
      <c r="A77" s="6" t="s">
        <v>93</v>
      </c>
      <c r="B77" s="78" t="s">
        <v>203</v>
      </c>
      <c r="C77" s="91" t="s">
        <v>204</v>
      </c>
      <c r="D77" s="50">
        <f t="shared" si="0"/>
        <v>1.7999999999999998</v>
      </c>
      <c r="E77" s="47">
        <v>0</v>
      </c>
      <c r="F77" s="47">
        <f t="shared" si="1"/>
        <v>1.7999999999999998</v>
      </c>
      <c r="G77" s="47">
        <f t="shared" si="62"/>
        <v>1.7999999999999998</v>
      </c>
      <c r="H77" s="47">
        <f t="shared" si="62"/>
        <v>0</v>
      </c>
      <c r="I77" s="47">
        <v>0</v>
      </c>
      <c r="J77" s="47">
        <v>0</v>
      </c>
      <c r="K77" s="47">
        <v>0</v>
      </c>
      <c r="L77" s="47">
        <v>0</v>
      </c>
      <c r="M77" s="47">
        <v>0</v>
      </c>
      <c r="N77" s="47">
        <v>0</v>
      </c>
      <c r="O77" s="47">
        <v>1.7999999999999998</v>
      </c>
      <c r="P77" s="47">
        <v>0</v>
      </c>
      <c r="Q77" s="47">
        <f t="shared" si="5"/>
        <v>1.7999999999999998</v>
      </c>
      <c r="R77" s="47">
        <f t="shared" si="10"/>
        <v>0</v>
      </c>
      <c r="S77" s="47" t="s">
        <v>31</v>
      </c>
      <c r="T77" s="47" t="s">
        <v>31</v>
      </c>
      <c r="U77" s="100"/>
      <c r="V77" s="20"/>
      <c r="W77" s="20"/>
      <c r="X77" s="100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</row>
    <row r="78" spans="1:1017" ht="63" x14ac:dyDescent="0.2">
      <c r="A78" s="6" t="s">
        <v>93</v>
      </c>
      <c r="B78" s="78" t="s">
        <v>205</v>
      </c>
      <c r="C78" s="91" t="s">
        <v>206</v>
      </c>
      <c r="D78" s="50">
        <f t="shared" ref="D78:D80" si="81">SUM(G78)</f>
        <v>1.7999999999999998</v>
      </c>
      <c r="E78" s="47">
        <v>0</v>
      </c>
      <c r="F78" s="47">
        <f t="shared" ref="F78:F80" si="82">Q78</f>
        <v>1.7999999999999998</v>
      </c>
      <c r="G78" s="47">
        <f t="shared" ref="G78:G80" si="83">SUM(I78,K78,M78,O78)</f>
        <v>1.7999999999999998</v>
      </c>
      <c r="H78" s="47">
        <f t="shared" ref="H78:H80" si="84">SUM(J78,L78,N78,P78)</f>
        <v>0</v>
      </c>
      <c r="I78" s="47">
        <v>0</v>
      </c>
      <c r="J78" s="47">
        <v>0</v>
      </c>
      <c r="K78" s="47">
        <v>0</v>
      </c>
      <c r="L78" s="47">
        <v>0</v>
      </c>
      <c r="M78" s="47">
        <v>0</v>
      </c>
      <c r="N78" s="47">
        <v>0</v>
      </c>
      <c r="O78" s="47">
        <v>1.7999999999999998</v>
      </c>
      <c r="P78" s="47">
        <v>0</v>
      </c>
      <c r="Q78" s="47">
        <f t="shared" ref="Q78:Q80" si="85">G78-H78</f>
        <v>1.7999999999999998</v>
      </c>
      <c r="R78" s="47">
        <f t="shared" ref="R78:R80" si="86">G78-F78</f>
        <v>0</v>
      </c>
      <c r="S78" s="47" t="s">
        <v>31</v>
      </c>
      <c r="T78" s="47" t="s">
        <v>31</v>
      </c>
      <c r="U78" s="100"/>
      <c r="V78" s="20"/>
      <c r="W78" s="20"/>
      <c r="X78" s="100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</row>
    <row r="79" spans="1:1017" ht="78.75" x14ac:dyDescent="0.2">
      <c r="A79" s="6" t="s">
        <v>93</v>
      </c>
      <c r="B79" s="78" t="s">
        <v>207</v>
      </c>
      <c r="C79" s="91" t="s">
        <v>208</v>
      </c>
      <c r="D79" s="50">
        <f t="shared" si="81"/>
        <v>1.7999999999999998</v>
      </c>
      <c r="E79" s="47">
        <v>0</v>
      </c>
      <c r="F79" s="47">
        <f t="shared" si="82"/>
        <v>1.7999999999999998</v>
      </c>
      <c r="G79" s="47">
        <f t="shared" si="83"/>
        <v>1.7999999999999998</v>
      </c>
      <c r="H79" s="47">
        <f t="shared" si="84"/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1.7999999999999998</v>
      </c>
      <c r="P79" s="47">
        <v>0</v>
      </c>
      <c r="Q79" s="47">
        <f t="shared" si="85"/>
        <v>1.7999999999999998</v>
      </c>
      <c r="R79" s="47">
        <f t="shared" si="86"/>
        <v>0</v>
      </c>
      <c r="S79" s="47" t="s">
        <v>31</v>
      </c>
      <c r="T79" s="47" t="s">
        <v>31</v>
      </c>
      <c r="U79" s="100"/>
      <c r="V79" s="20"/>
      <c r="W79" s="20"/>
      <c r="X79" s="100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</row>
    <row r="80" spans="1:1017" ht="63" x14ac:dyDescent="0.2">
      <c r="A80" s="6" t="s">
        <v>93</v>
      </c>
      <c r="B80" s="78" t="s">
        <v>209</v>
      </c>
      <c r="C80" s="91" t="s">
        <v>210</v>
      </c>
      <c r="D80" s="50">
        <f t="shared" si="81"/>
        <v>1.7999999999999998</v>
      </c>
      <c r="E80" s="47">
        <v>0</v>
      </c>
      <c r="F80" s="47">
        <f t="shared" si="82"/>
        <v>1.7999999999999998</v>
      </c>
      <c r="G80" s="47">
        <f t="shared" si="83"/>
        <v>1.7999999999999998</v>
      </c>
      <c r="H80" s="47">
        <f t="shared" si="84"/>
        <v>0</v>
      </c>
      <c r="I80" s="47">
        <v>0</v>
      </c>
      <c r="J80" s="47">
        <v>0</v>
      </c>
      <c r="K80" s="47">
        <v>0</v>
      </c>
      <c r="L80" s="47">
        <v>0</v>
      </c>
      <c r="M80" s="47">
        <v>0</v>
      </c>
      <c r="N80" s="47">
        <v>0</v>
      </c>
      <c r="O80" s="47">
        <v>1.7999999999999998</v>
      </c>
      <c r="P80" s="47">
        <v>0</v>
      </c>
      <c r="Q80" s="47">
        <f t="shared" si="85"/>
        <v>1.7999999999999998</v>
      </c>
      <c r="R80" s="47">
        <f t="shared" si="86"/>
        <v>0</v>
      </c>
      <c r="S80" s="47" t="s">
        <v>31</v>
      </c>
      <c r="T80" s="47" t="s">
        <v>31</v>
      </c>
      <c r="U80" s="100"/>
      <c r="V80" s="20"/>
      <c r="W80" s="20"/>
      <c r="X80" s="10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</row>
    <row r="81" spans="1:1017" ht="63" x14ac:dyDescent="0.2">
      <c r="A81" s="6" t="s">
        <v>93</v>
      </c>
      <c r="B81" s="78" t="s">
        <v>211</v>
      </c>
      <c r="C81" s="91" t="s">
        <v>212</v>
      </c>
      <c r="D81" s="50">
        <f t="shared" si="0"/>
        <v>1.7999999999999998</v>
      </c>
      <c r="E81" s="47">
        <v>0</v>
      </c>
      <c r="F81" s="47">
        <f t="shared" si="1"/>
        <v>1.7999999999999998</v>
      </c>
      <c r="G81" s="47">
        <f t="shared" si="62"/>
        <v>1.7999999999999998</v>
      </c>
      <c r="H81" s="47">
        <f t="shared" si="62"/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1.7999999999999998</v>
      </c>
      <c r="P81" s="47">
        <v>0</v>
      </c>
      <c r="Q81" s="47">
        <f t="shared" si="5"/>
        <v>1.7999999999999998</v>
      </c>
      <c r="R81" s="47">
        <f t="shared" si="10"/>
        <v>0</v>
      </c>
      <c r="S81" s="47" t="s">
        <v>31</v>
      </c>
      <c r="T81" s="47" t="s">
        <v>31</v>
      </c>
      <c r="U81" s="100"/>
      <c r="V81" s="20"/>
      <c r="W81" s="20"/>
      <c r="X81" s="100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</row>
    <row r="82" spans="1:1017" s="8" customFormat="1" x14ac:dyDescent="0.2">
      <c r="A82" s="28" t="s">
        <v>94</v>
      </c>
      <c r="B82" s="29" t="s">
        <v>86</v>
      </c>
      <c r="C82" s="29" t="s">
        <v>30</v>
      </c>
      <c r="D82" s="41">
        <f t="shared" si="0"/>
        <v>0</v>
      </c>
      <c r="E82" s="42">
        <v>0</v>
      </c>
      <c r="F82" s="42">
        <f t="shared" si="1"/>
        <v>0</v>
      </c>
      <c r="G82" s="42">
        <f t="shared" si="62"/>
        <v>0</v>
      </c>
      <c r="H82" s="42">
        <f t="shared" si="62"/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f t="shared" si="5"/>
        <v>0</v>
      </c>
      <c r="R82" s="42">
        <f t="shared" si="10"/>
        <v>0</v>
      </c>
      <c r="S82" s="42" t="s">
        <v>31</v>
      </c>
      <c r="T82" s="42" t="s">
        <v>31</v>
      </c>
      <c r="U82" s="100"/>
      <c r="V82" s="20"/>
      <c r="W82" s="20"/>
      <c r="X82" s="100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 s="1"/>
    </row>
    <row r="83" spans="1:1017" s="8" customFormat="1" x14ac:dyDescent="0.2">
      <c r="A83" s="28" t="s">
        <v>95</v>
      </c>
      <c r="B83" s="29" t="s">
        <v>88</v>
      </c>
      <c r="C83" s="29" t="s">
        <v>30</v>
      </c>
      <c r="D83" s="41">
        <f t="shared" si="0"/>
        <v>7.1999999999999993</v>
      </c>
      <c r="E83" s="42">
        <v>0</v>
      </c>
      <c r="F83" s="42">
        <f t="shared" si="1"/>
        <v>7.1999999999999993</v>
      </c>
      <c r="G83" s="42">
        <f t="shared" si="62"/>
        <v>7.1999999999999993</v>
      </c>
      <c r="H83" s="42">
        <f t="shared" si="62"/>
        <v>0</v>
      </c>
      <c r="I83" s="42">
        <f t="shared" ref="I83:N83" si="87">SUM(I84:I86)</f>
        <v>0</v>
      </c>
      <c r="J83" s="42">
        <f t="shared" si="87"/>
        <v>0</v>
      </c>
      <c r="K83" s="42">
        <f t="shared" si="87"/>
        <v>0</v>
      </c>
      <c r="L83" s="42">
        <f t="shared" si="87"/>
        <v>0</v>
      </c>
      <c r="M83" s="42">
        <f t="shared" si="87"/>
        <v>0</v>
      </c>
      <c r="N83" s="42">
        <f t="shared" si="87"/>
        <v>0</v>
      </c>
      <c r="O83" s="42">
        <f>SUM(O84:O86)</f>
        <v>7.1999999999999993</v>
      </c>
      <c r="P83" s="42">
        <f t="shared" ref="P83" si="88">SUM(P84:P86)</f>
        <v>0</v>
      </c>
      <c r="Q83" s="42">
        <f t="shared" si="5"/>
        <v>7.1999999999999993</v>
      </c>
      <c r="R83" s="42">
        <f t="shared" si="10"/>
        <v>0</v>
      </c>
      <c r="S83" s="42" t="s">
        <v>31</v>
      </c>
      <c r="T83" s="42" t="s">
        <v>31</v>
      </c>
      <c r="U83" s="100"/>
      <c r="V83" s="20"/>
      <c r="W83" s="20"/>
      <c r="X83" s="100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 s="1"/>
    </row>
    <row r="84" spans="1:1017" ht="63" x14ac:dyDescent="0.2">
      <c r="A84" s="6" t="s">
        <v>95</v>
      </c>
      <c r="B84" s="76" t="s">
        <v>213</v>
      </c>
      <c r="C84" s="90" t="s">
        <v>214</v>
      </c>
      <c r="D84" s="50">
        <f t="shared" si="0"/>
        <v>1.7999999999999998</v>
      </c>
      <c r="E84" s="47">
        <v>0</v>
      </c>
      <c r="F84" s="47">
        <f t="shared" si="1"/>
        <v>1.7999999999999998</v>
      </c>
      <c r="G84" s="47">
        <f t="shared" si="62"/>
        <v>1.7999999999999998</v>
      </c>
      <c r="H84" s="47">
        <f t="shared" si="62"/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1.7999999999999998</v>
      </c>
      <c r="P84" s="47">
        <v>0</v>
      </c>
      <c r="Q84" s="47">
        <f t="shared" si="5"/>
        <v>1.7999999999999998</v>
      </c>
      <c r="R84" s="47">
        <f t="shared" si="10"/>
        <v>0</v>
      </c>
      <c r="S84" s="47" t="s">
        <v>31</v>
      </c>
      <c r="T84" s="47" t="s">
        <v>31</v>
      </c>
      <c r="U84" s="100"/>
      <c r="V84" s="20"/>
      <c r="W84" s="20"/>
      <c r="X84" s="100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</row>
    <row r="85" spans="1:1017" ht="63" x14ac:dyDescent="0.2">
      <c r="A85" s="6" t="s">
        <v>95</v>
      </c>
      <c r="B85" s="76" t="s">
        <v>215</v>
      </c>
      <c r="C85" s="90" t="s">
        <v>216</v>
      </c>
      <c r="D85" s="50">
        <f t="shared" ref="D85:D86" si="89">SUM(G85)</f>
        <v>3.5999999999999996</v>
      </c>
      <c r="E85" s="47">
        <v>0</v>
      </c>
      <c r="F85" s="47">
        <f t="shared" ref="F85:F86" si="90">Q85</f>
        <v>3.5999999999999996</v>
      </c>
      <c r="G85" s="47">
        <f t="shared" ref="G85:G86" si="91">SUM(I85,K85,M85,O85)</f>
        <v>3.5999999999999996</v>
      </c>
      <c r="H85" s="47">
        <f t="shared" ref="H85:H86" si="92">SUM(J85,L85,N85,P85)</f>
        <v>0</v>
      </c>
      <c r="I85" s="47">
        <v>0</v>
      </c>
      <c r="J85" s="47">
        <v>0</v>
      </c>
      <c r="K85" s="47">
        <v>0</v>
      </c>
      <c r="L85" s="47">
        <v>0</v>
      </c>
      <c r="M85" s="47">
        <v>0</v>
      </c>
      <c r="N85" s="47">
        <v>0</v>
      </c>
      <c r="O85" s="47">
        <v>3.5999999999999996</v>
      </c>
      <c r="P85" s="47">
        <v>0</v>
      </c>
      <c r="Q85" s="47">
        <f t="shared" ref="Q85:Q86" si="93">G85-H85</f>
        <v>3.5999999999999996</v>
      </c>
      <c r="R85" s="47">
        <f t="shared" ref="R85:R86" si="94">G85-F85</f>
        <v>0</v>
      </c>
      <c r="S85" s="47" t="s">
        <v>31</v>
      </c>
      <c r="T85" s="47" t="s">
        <v>31</v>
      </c>
      <c r="U85" s="100"/>
      <c r="V85" s="20"/>
      <c r="W85" s="20"/>
      <c r="X85" s="100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</row>
    <row r="86" spans="1:1017" ht="63" x14ac:dyDescent="0.2">
      <c r="A86" s="6" t="s">
        <v>95</v>
      </c>
      <c r="B86" s="76" t="s">
        <v>127</v>
      </c>
      <c r="C86" s="90" t="s">
        <v>128</v>
      </c>
      <c r="D86" s="50">
        <f t="shared" si="89"/>
        <v>1.7999999999999998</v>
      </c>
      <c r="E86" s="47">
        <v>0</v>
      </c>
      <c r="F86" s="47">
        <f t="shared" si="90"/>
        <v>1.7999999999999998</v>
      </c>
      <c r="G86" s="47">
        <f t="shared" si="91"/>
        <v>1.7999999999999998</v>
      </c>
      <c r="H86" s="47">
        <f t="shared" si="92"/>
        <v>0</v>
      </c>
      <c r="I86" s="47">
        <v>0</v>
      </c>
      <c r="J86" s="47">
        <v>0</v>
      </c>
      <c r="K86" s="47">
        <v>0</v>
      </c>
      <c r="L86" s="47">
        <v>0</v>
      </c>
      <c r="M86" s="47">
        <v>0</v>
      </c>
      <c r="N86" s="47">
        <v>0</v>
      </c>
      <c r="O86" s="47">
        <v>1.7999999999999998</v>
      </c>
      <c r="P86" s="47">
        <v>0</v>
      </c>
      <c r="Q86" s="47">
        <f t="shared" si="93"/>
        <v>1.7999999999999998</v>
      </c>
      <c r="R86" s="47">
        <f t="shared" si="94"/>
        <v>0</v>
      </c>
      <c r="S86" s="47" t="s">
        <v>31</v>
      </c>
      <c r="T86" s="47" t="s">
        <v>31</v>
      </c>
      <c r="U86" s="100"/>
      <c r="V86" s="20"/>
      <c r="W86" s="20"/>
      <c r="X86" s="100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</row>
    <row r="87" spans="1:1017" ht="25.5" x14ac:dyDescent="0.2">
      <c r="A87" s="28" t="s">
        <v>64</v>
      </c>
      <c r="B87" s="29" t="s">
        <v>65</v>
      </c>
      <c r="C87" s="29" t="s">
        <v>30</v>
      </c>
      <c r="D87" s="41">
        <f t="shared" si="0"/>
        <v>95.412000000000006</v>
      </c>
      <c r="E87" s="42">
        <v>0</v>
      </c>
      <c r="F87" s="42">
        <f t="shared" si="1"/>
        <v>42.166879920000007</v>
      </c>
      <c r="G87" s="42">
        <f t="shared" si="62"/>
        <v>95.412000000000006</v>
      </c>
      <c r="H87" s="42">
        <f t="shared" si="62"/>
        <v>53.24512008</v>
      </c>
      <c r="I87" s="42">
        <f t="shared" ref="I87:P87" si="95">I88</f>
        <v>0</v>
      </c>
      <c r="J87" s="42">
        <f t="shared" si="95"/>
        <v>0</v>
      </c>
      <c r="K87" s="42">
        <f t="shared" si="95"/>
        <v>0</v>
      </c>
      <c r="L87" s="42">
        <f t="shared" si="95"/>
        <v>11.6</v>
      </c>
      <c r="M87" s="42">
        <f t="shared" si="95"/>
        <v>0</v>
      </c>
      <c r="N87" s="42">
        <f t="shared" si="95"/>
        <v>41.645120079999998</v>
      </c>
      <c r="O87" s="42">
        <f t="shared" si="95"/>
        <v>95.412000000000006</v>
      </c>
      <c r="P87" s="42">
        <f t="shared" si="95"/>
        <v>0</v>
      </c>
      <c r="Q87" s="42">
        <f t="shared" si="5"/>
        <v>42.166879920000007</v>
      </c>
      <c r="R87" s="42">
        <f t="shared" si="10"/>
        <v>53.24512008</v>
      </c>
      <c r="S87" s="42" t="s">
        <v>31</v>
      </c>
      <c r="T87" s="42" t="s">
        <v>31</v>
      </c>
      <c r="U87" s="100"/>
      <c r="V87" s="20"/>
      <c r="W87" s="20"/>
      <c r="X87" s="100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</row>
    <row r="88" spans="1:1017" ht="25.5" x14ac:dyDescent="0.2">
      <c r="A88" s="28" t="s">
        <v>66</v>
      </c>
      <c r="B88" s="29" t="s">
        <v>67</v>
      </c>
      <c r="C88" s="29" t="s">
        <v>30</v>
      </c>
      <c r="D88" s="41">
        <f t="shared" si="0"/>
        <v>95.412000000000006</v>
      </c>
      <c r="E88" s="42">
        <v>0</v>
      </c>
      <c r="F88" s="42">
        <f t="shared" si="1"/>
        <v>42.166879920000007</v>
      </c>
      <c r="G88" s="42">
        <f t="shared" si="62"/>
        <v>95.412000000000006</v>
      </c>
      <c r="H88" s="42">
        <f t="shared" si="62"/>
        <v>53.24512008</v>
      </c>
      <c r="I88" s="42">
        <f t="shared" ref="I88:O88" si="96">SUM(I89,I92,I95)</f>
        <v>0</v>
      </c>
      <c r="J88" s="42">
        <f t="shared" si="96"/>
        <v>0</v>
      </c>
      <c r="K88" s="42">
        <f t="shared" si="96"/>
        <v>0</v>
      </c>
      <c r="L88" s="42">
        <f t="shared" ref="L88" si="97">SUM(L89,L92,L95)</f>
        <v>11.6</v>
      </c>
      <c r="M88" s="42">
        <f t="shared" si="96"/>
        <v>0</v>
      </c>
      <c r="N88" s="42">
        <f t="shared" si="96"/>
        <v>41.645120079999998</v>
      </c>
      <c r="O88" s="42">
        <f t="shared" si="96"/>
        <v>95.412000000000006</v>
      </c>
      <c r="P88" s="42">
        <f t="shared" ref="P88" si="98">SUM(P89,P92,P95)</f>
        <v>0</v>
      </c>
      <c r="Q88" s="42">
        <f t="shared" si="5"/>
        <v>42.166879920000007</v>
      </c>
      <c r="R88" s="42">
        <f t="shared" si="10"/>
        <v>53.24512008</v>
      </c>
      <c r="S88" s="42" t="s">
        <v>31</v>
      </c>
      <c r="T88" s="42" t="s">
        <v>31</v>
      </c>
      <c r="U88" s="100"/>
      <c r="V88" s="20"/>
      <c r="W88" s="20"/>
      <c r="X88" s="100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</row>
    <row r="89" spans="1:1017" s="8" customFormat="1" x14ac:dyDescent="0.2">
      <c r="A89" s="28" t="s">
        <v>96</v>
      </c>
      <c r="B89" s="29" t="s">
        <v>85</v>
      </c>
      <c r="C89" s="29" t="s">
        <v>30</v>
      </c>
      <c r="D89" s="41">
        <f t="shared" si="0"/>
        <v>36.131999999999998</v>
      </c>
      <c r="E89" s="42">
        <v>0</v>
      </c>
      <c r="F89" s="42">
        <f t="shared" si="1"/>
        <v>16.19543934</v>
      </c>
      <c r="G89" s="42">
        <f t="shared" si="62"/>
        <v>36.131999999999998</v>
      </c>
      <c r="H89" s="42">
        <f t="shared" si="62"/>
        <v>19.936560659999998</v>
      </c>
      <c r="I89" s="42">
        <f t="shared" ref="I89:K89" si="99">SUM(I90:I91)</f>
        <v>0</v>
      </c>
      <c r="J89" s="42">
        <f t="shared" si="99"/>
        <v>0</v>
      </c>
      <c r="K89" s="42">
        <f t="shared" si="99"/>
        <v>0</v>
      </c>
      <c r="L89" s="42">
        <f>SUM(L90:L91)</f>
        <v>11.6</v>
      </c>
      <c r="M89" s="42">
        <f t="shared" ref="M89" si="100">SUM(M90:M91)</f>
        <v>0</v>
      </c>
      <c r="N89" s="42">
        <f t="shared" ref="N89" si="101">SUM(N90:N91)</f>
        <v>8.33656066</v>
      </c>
      <c r="O89" s="42">
        <f t="shared" ref="O89" si="102">SUM(O90:O91)</f>
        <v>36.131999999999998</v>
      </c>
      <c r="P89" s="42">
        <f>SUM(P90:P91)</f>
        <v>0</v>
      </c>
      <c r="Q89" s="42">
        <f t="shared" si="5"/>
        <v>16.19543934</v>
      </c>
      <c r="R89" s="42">
        <f t="shared" si="10"/>
        <v>19.936560659999998</v>
      </c>
      <c r="S89" s="42" t="s">
        <v>31</v>
      </c>
      <c r="T89" s="42" t="s">
        <v>31</v>
      </c>
      <c r="U89" s="100"/>
      <c r="V89" s="20"/>
      <c r="W89" s="20"/>
      <c r="X89" s="100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 s="1"/>
    </row>
    <row r="90" spans="1:1017" s="8" customFormat="1" ht="78.75" x14ac:dyDescent="0.2">
      <c r="A90" s="6" t="s">
        <v>96</v>
      </c>
      <c r="B90" s="79" t="s">
        <v>217</v>
      </c>
      <c r="C90" s="90" t="s">
        <v>129</v>
      </c>
      <c r="D90" s="50">
        <f t="shared" si="0"/>
        <v>13.572000000000001</v>
      </c>
      <c r="E90" s="47">
        <v>0</v>
      </c>
      <c r="F90" s="47">
        <f t="shared" si="1"/>
        <v>10.544334708000001</v>
      </c>
      <c r="G90" s="47">
        <f t="shared" si="62"/>
        <v>13.572000000000001</v>
      </c>
      <c r="H90" s="47">
        <f t="shared" si="62"/>
        <v>3.027665292</v>
      </c>
      <c r="I90" s="47">
        <v>0</v>
      </c>
      <c r="J90" s="47">
        <v>0</v>
      </c>
      <c r="K90" s="47">
        <v>0</v>
      </c>
      <c r="L90" s="47">
        <v>0</v>
      </c>
      <c r="M90" s="47">
        <v>0</v>
      </c>
      <c r="N90" s="47">
        <v>3.027665292</v>
      </c>
      <c r="O90" s="47">
        <v>13.572000000000001</v>
      </c>
      <c r="P90" s="47">
        <v>0</v>
      </c>
      <c r="Q90" s="47">
        <f t="shared" si="5"/>
        <v>10.544334708000001</v>
      </c>
      <c r="R90" s="47">
        <f t="shared" si="10"/>
        <v>3.027665292</v>
      </c>
      <c r="S90" s="47" t="s">
        <v>31</v>
      </c>
      <c r="T90" s="47" t="s">
        <v>31</v>
      </c>
      <c r="U90" s="100"/>
      <c r="V90" s="2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 s="1"/>
    </row>
    <row r="91" spans="1:1017" s="8" customFormat="1" ht="47.25" x14ac:dyDescent="0.2">
      <c r="A91" s="6" t="s">
        <v>96</v>
      </c>
      <c r="B91" s="79" t="s">
        <v>276</v>
      </c>
      <c r="C91" s="90" t="s">
        <v>218</v>
      </c>
      <c r="D91" s="50">
        <f t="shared" ref="D91:D92" si="103">SUM(G91)</f>
        <v>22.56</v>
      </c>
      <c r="E91" s="47">
        <v>0</v>
      </c>
      <c r="F91" s="47">
        <f t="shared" ref="F91:F92" si="104">Q91</f>
        <v>5.6511046319999991</v>
      </c>
      <c r="G91" s="47">
        <f t="shared" ref="G91:G92" si="105">SUM(I91,K91,M91,O91)</f>
        <v>22.56</v>
      </c>
      <c r="H91" s="47">
        <f t="shared" ref="H91:H92" si="106">SUM(J91,L91,N91,P91)</f>
        <v>16.908895368</v>
      </c>
      <c r="I91" s="47">
        <v>0</v>
      </c>
      <c r="J91" s="47">
        <v>0</v>
      </c>
      <c r="K91" s="47">
        <v>0</v>
      </c>
      <c r="L91" s="47">
        <v>11.6</v>
      </c>
      <c r="M91" s="47">
        <v>0</v>
      </c>
      <c r="N91" s="47">
        <v>5.3088953679999999</v>
      </c>
      <c r="O91" s="47">
        <v>22.56</v>
      </c>
      <c r="P91" s="47">
        <v>0</v>
      </c>
      <c r="Q91" s="47">
        <f t="shared" ref="Q91:Q92" si="107">G91-H91</f>
        <v>5.6511046319999991</v>
      </c>
      <c r="R91" s="47">
        <f t="shared" ref="R91:R92" si="108">G91-F91</f>
        <v>16.908895368</v>
      </c>
      <c r="S91" s="47" t="s">
        <v>31</v>
      </c>
      <c r="T91" s="47" t="s">
        <v>31</v>
      </c>
      <c r="U91" s="100"/>
      <c r="V91" s="20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 s="1"/>
    </row>
    <row r="92" spans="1:1017" x14ac:dyDescent="0.2">
      <c r="A92" s="28" t="s">
        <v>97</v>
      </c>
      <c r="B92" s="29" t="s">
        <v>86</v>
      </c>
      <c r="C92" s="29" t="s">
        <v>30</v>
      </c>
      <c r="D92" s="41">
        <f t="shared" si="103"/>
        <v>21.263999999999999</v>
      </c>
      <c r="E92" s="42">
        <v>0</v>
      </c>
      <c r="F92" s="42">
        <f t="shared" si="104"/>
        <v>12.05694606</v>
      </c>
      <c r="G92" s="42">
        <f t="shared" si="105"/>
        <v>21.263999999999999</v>
      </c>
      <c r="H92" s="42">
        <f t="shared" si="106"/>
        <v>9.2070539399999998</v>
      </c>
      <c r="I92" s="42">
        <f t="shared" ref="I92" si="109">SUM(I93:I94)</f>
        <v>0</v>
      </c>
      <c r="J92" s="42">
        <f t="shared" ref="J92:K92" si="110">SUM(J93:J94)</f>
        <v>0</v>
      </c>
      <c r="K92" s="42">
        <f t="shared" si="110"/>
        <v>0</v>
      </c>
      <c r="L92" s="42">
        <f t="shared" ref="L92" si="111">SUM(L93:L94)</f>
        <v>0</v>
      </c>
      <c r="M92" s="42">
        <f t="shared" ref="M92" si="112">SUM(M93:M94)</f>
        <v>0</v>
      </c>
      <c r="N92" s="42">
        <f>SUM(N93:N94)</f>
        <v>9.2070539399999998</v>
      </c>
      <c r="O92" s="42">
        <f t="shared" ref="O92:P92" si="113">SUM(O93:O94)</f>
        <v>21.263999999999999</v>
      </c>
      <c r="P92" s="42">
        <f t="shared" si="113"/>
        <v>0</v>
      </c>
      <c r="Q92" s="42">
        <f t="shared" si="107"/>
        <v>12.05694606</v>
      </c>
      <c r="R92" s="42">
        <f t="shared" si="108"/>
        <v>9.2070539399999998</v>
      </c>
      <c r="S92" s="42" t="s">
        <v>31</v>
      </c>
      <c r="T92" s="42" t="s">
        <v>31</v>
      </c>
      <c r="U92" s="100"/>
      <c r="V92" s="20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</row>
    <row r="93" spans="1:1017" s="20" customFormat="1" ht="78.75" x14ac:dyDescent="0.25">
      <c r="A93" s="80" t="s">
        <v>97</v>
      </c>
      <c r="B93" s="82" t="s">
        <v>219</v>
      </c>
      <c r="C93" s="90" t="s">
        <v>220</v>
      </c>
      <c r="D93" s="50">
        <f t="shared" ref="D93:D94" si="114">SUM(G93)</f>
        <v>3.9</v>
      </c>
      <c r="E93" s="81">
        <v>0</v>
      </c>
      <c r="F93" s="81">
        <f t="shared" ref="F93:F94" si="115">Q93</f>
        <v>2.02399986</v>
      </c>
      <c r="G93" s="81">
        <f t="shared" ref="G93:G94" si="116">SUM(I93,K93,M93,O93)</f>
        <v>3.9</v>
      </c>
      <c r="H93" s="81">
        <f t="shared" ref="H93:H94" si="117">SUM(J93,L93,N93,P93)</f>
        <v>1.8760001399999999</v>
      </c>
      <c r="I93" s="81">
        <v>0</v>
      </c>
      <c r="J93" s="81">
        <v>0</v>
      </c>
      <c r="K93" s="81">
        <v>0</v>
      </c>
      <c r="L93" s="81">
        <v>0</v>
      </c>
      <c r="M93" s="81">
        <v>0</v>
      </c>
      <c r="N93" s="81">
        <f>1.56333345*1.2</f>
        <v>1.8760001399999999</v>
      </c>
      <c r="O93" s="81">
        <v>3.9</v>
      </c>
      <c r="P93" s="81">
        <v>0</v>
      </c>
      <c r="Q93" s="81">
        <f t="shared" ref="Q93:Q94" si="118">G93-H93</f>
        <v>2.02399986</v>
      </c>
      <c r="R93" s="81">
        <f t="shared" ref="R93:R94" si="119">G93-F93</f>
        <v>1.8760001399999999</v>
      </c>
      <c r="S93" s="81" t="s">
        <v>31</v>
      </c>
      <c r="T93" s="81" t="s">
        <v>31</v>
      </c>
      <c r="U93" s="100"/>
      <c r="W93"/>
      <c r="X93"/>
      <c r="Y93"/>
      <c r="Z93"/>
      <c r="AA93"/>
      <c r="AB93"/>
      <c r="AC93"/>
      <c r="AD93"/>
      <c r="AE93"/>
      <c r="AMC93" s="27"/>
    </row>
    <row r="94" spans="1:1017" s="20" customFormat="1" ht="47.25" x14ac:dyDescent="0.25">
      <c r="A94" s="80" t="s">
        <v>97</v>
      </c>
      <c r="B94" s="82" t="s">
        <v>221</v>
      </c>
      <c r="C94" s="90" t="s">
        <v>222</v>
      </c>
      <c r="D94" s="50">
        <f t="shared" si="114"/>
        <v>17.364000000000001</v>
      </c>
      <c r="E94" s="81">
        <v>0</v>
      </c>
      <c r="F94" s="81">
        <f t="shared" si="115"/>
        <v>10.032946200000001</v>
      </c>
      <c r="G94" s="81">
        <f t="shared" si="116"/>
        <v>17.364000000000001</v>
      </c>
      <c r="H94" s="81">
        <f t="shared" si="117"/>
        <v>7.3310537999999994</v>
      </c>
      <c r="I94" s="81">
        <v>0</v>
      </c>
      <c r="J94" s="81">
        <v>0</v>
      </c>
      <c r="K94" s="81">
        <v>0</v>
      </c>
      <c r="L94" s="81">
        <v>0</v>
      </c>
      <c r="M94" s="81">
        <v>0</v>
      </c>
      <c r="N94" s="81">
        <f>6.1092115*1.2</f>
        <v>7.3310537999999994</v>
      </c>
      <c r="O94" s="81">
        <v>17.364000000000001</v>
      </c>
      <c r="P94" s="81">
        <v>0</v>
      </c>
      <c r="Q94" s="81">
        <f t="shared" si="118"/>
        <v>10.032946200000001</v>
      </c>
      <c r="R94" s="81">
        <f t="shared" si="119"/>
        <v>7.3310537999999994</v>
      </c>
      <c r="S94" s="81" t="s">
        <v>31</v>
      </c>
      <c r="T94" s="81" t="s">
        <v>31</v>
      </c>
      <c r="U94" s="100"/>
      <c r="W94"/>
      <c r="X94"/>
      <c r="Y94"/>
      <c r="Z94"/>
      <c r="AA94"/>
      <c r="AB94"/>
      <c r="AC94"/>
      <c r="AD94"/>
      <c r="AE94"/>
      <c r="AMC94" s="27"/>
    </row>
    <row r="95" spans="1:1017" ht="15.75" x14ac:dyDescent="0.25">
      <c r="A95" s="28" t="s">
        <v>98</v>
      </c>
      <c r="B95" s="29" t="s">
        <v>88</v>
      </c>
      <c r="C95" s="29" t="s">
        <v>30</v>
      </c>
      <c r="D95" s="41">
        <f t="shared" ref="D95:D146" si="120">SUM(G95)</f>
        <v>38.015999999999998</v>
      </c>
      <c r="E95" s="42">
        <v>0</v>
      </c>
      <c r="F95" s="42">
        <f t="shared" ref="F95:F146" si="121">Q95</f>
        <v>13.914494519999998</v>
      </c>
      <c r="G95" s="42">
        <f t="shared" si="62"/>
        <v>38.015999999999998</v>
      </c>
      <c r="H95" s="42">
        <f t="shared" si="62"/>
        <v>24.10150548</v>
      </c>
      <c r="I95" s="42">
        <f t="shared" ref="I95" si="122">SUM(I96:I97)</f>
        <v>0</v>
      </c>
      <c r="J95" s="42">
        <f t="shared" ref="J95:K95" si="123">SUM(J96:J97)</f>
        <v>0</v>
      </c>
      <c r="K95" s="42">
        <f t="shared" si="123"/>
        <v>0</v>
      </c>
      <c r="L95" s="42">
        <f t="shared" ref="L95" si="124">SUM(L96:L97)</f>
        <v>0</v>
      </c>
      <c r="M95" s="42">
        <f t="shared" ref="M95" si="125">SUM(M96:M97)</f>
        <v>0</v>
      </c>
      <c r="N95" s="42">
        <f>SUM(N96:N97)</f>
        <v>24.10150548</v>
      </c>
      <c r="O95" s="42">
        <f t="shared" ref="O95:P95" si="126">SUM(O96:O97)</f>
        <v>38.015999999999998</v>
      </c>
      <c r="P95" s="42">
        <f t="shared" si="126"/>
        <v>0</v>
      </c>
      <c r="Q95" s="42">
        <f t="shared" ref="Q95:Q146" si="127">G95-H95</f>
        <v>13.914494519999998</v>
      </c>
      <c r="R95" s="42">
        <f t="shared" ref="R95:R146" si="128">G95-F95</f>
        <v>24.10150548</v>
      </c>
      <c r="S95" s="42" t="s">
        <v>31</v>
      </c>
      <c r="T95" s="42" t="s">
        <v>31</v>
      </c>
      <c r="U95" s="100"/>
      <c r="V95" s="20"/>
      <c r="W95" s="20"/>
      <c r="X95" s="100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  <c r="JX95" s="8"/>
      <c r="JY95" s="8"/>
      <c r="JZ95" s="8"/>
      <c r="KA95" s="8"/>
      <c r="KB95" s="8"/>
      <c r="KC95" s="8"/>
      <c r="KD95" s="8"/>
      <c r="KE95" s="8"/>
      <c r="KF95" s="8"/>
      <c r="KG95" s="8"/>
      <c r="KH95" s="8"/>
      <c r="KI95" s="8"/>
      <c r="KJ95" s="8"/>
      <c r="KK95" s="8"/>
      <c r="KL95" s="8"/>
      <c r="KM95" s="8"/>
      <c r="KN95" s="8"/>
      <c r="KO95" s="8"/>
      <c r="KP95" s="8"/>
      <c r="KQ95" s="8"/>
      <c r="KR95" s="8"/>
      <c r="KS95" s="8"/>
      <c r="KT95" s="8"/>
      <c r="KU95" s="8"/>
      <c r="KV95" s="8"/>
      <c r="KW95" s="8"/>
      <c r="KX95" s="8"/>
      <c r="KY95" s="8"/>
      <c r="KZ95" s="8"/>
      <c r="LA95" s="8"/>
      <c r="LB95" s="8"/>
      <c r="LC95" s="8"/>
      <c r="LD95" s="8"/>
      <c r="LE95" s="8"/>
      <c r="LF95" s="8"/>
      <c r="LG95" s="8"/>
      <c r="LH95" s="8"/>
      <c r="LI95" s="8"/>
      <c r="LJ95" s="8"/>
      <c r="LK95" s="8"/>
      <c r="LL95" s="8"/>
      <c r="LM95" s="8"/>
      <c r="LN95" s="8"/>
      <c r="LO95" s="8"/>
      <c r="LP95" s="8"/>
      <c r="LQ95" s="8"/>
      <c r="LR95" s="8"/>
      <c r="LS95" s="8"/>
      <c r="LT95" s="8"/>
      <c r="LU95" s="8"/>
      <c r="LV95" s="8"/>
      <c r="LW95" s="8"/>
      <c r="LX95" s="8"/>
      <c r="LY95" s="8"/>
      <c r="LZ95" s="8"/>
      <c r="MA95" s="8"/>
      <c r="MB95" s="8"/>
      <c r="MC95" s="8"/>
      <c r="MD95" s="8"/>
      <c r="ME95" s="8"/>
      <c r="MF95" s="8"/>
      <c r="MG95" s="8"/>
      <c r="MH95" s="8"/>
      <c r="MI95" s="8"/>
      <c r="MJ95" s="8"/>
      <c r="MK95" s="8"/>
      <c r="ML95" s="8"/>
      <c r="MM95" s="8"/>
      <c r="MN95" s="8"/>
      <c r="MO95" s="8"/>
      <c r="MP95" s="8"/>
      <c r="MQ95" s="8"/>
      <c r="MR95" s="8"/>
      <c r="MS95" s="8"/>
      <c r="MT95" s="8"/>
      <c r="MU95" s="8"/>
      <c r="MV95" s="8"/>
      <c r="MW95" s="8"/>
      <c r="MX95" s="8"/>
      <c r="MY95" s="8"/>
      <c r="MZ95" s="8"/>
      <c r="NA95" s="8"/>
      <c r="NB95" s="8"/>
      <c r="NC95" s="8"/>
      <c r="ND95" s="8"/>
      <c r="NE95" s="8"/>
      <c r="NF95" s="8"/>
      <c r="NG95" s="8"/>
      <c r="NH95" s="8"/>
      <c r="NI95" s="8"/>
      <c r="NJ95" s="8"/>
      <c r="NK95" s="8"/>
      <c r="NL95" s="8"/>
      <c r="NM95" s="8"/>
      <c r="NN95" s="8"/>
      <c r="NO95" s="8"/>
      <c r="NP95" s="8"/>
      <c r="NQ95" s="8"/>
      <c r="NR95" s="8"/>
      <c r="NS95" s="8"/>
      <c r="NT95" s="8"/>
      <c r="NU95" s="8"/>
      <c r="NV95" s="8"/>
      <c r="NW95" s="8"/>
      <c r="NX95" s="8"/>
      <c r="NY95" s="8"/>
      <c r="NZ95" s="8"/>
      <c r="OA95" s="8"/>
      <c r="OB95" s="8"/>
      <c r="OC95" s="8"/>
      <c r="OD95" s="8"/>
      <c r="OE95" s="8"/>
      <c r="OF95" s="8"/>
      <c r="OG95" s="8"/>
      <c r="OH95" s="8"/>
      <c r="OI95" s="8"/>
      <c r="OJ95" s="8"/>
      <c r="OK95" s="8"/>
      <c r="OL95" s="8"/>
      <c r="OM95" s="8"/>
      <c r="ON95" s="8"/>
      <c r="OO95" s="8"/>
      <c r="OP95" s="8"/>
      <c r="OQ95" s="8"/>
      <c r="OR95" s="8"/>
      <c r="OS95" s="8"/>
      <c r="OT95" s="8"/>
      <c r="OU95" s="8"/>
      <c r="OV95" s="8"/>
      <c r="OW95" s="8"/>
      <c r="OX95" s="8"/>
      <c r="OY95" s="8"/>
      <c r="OZ95" s="8"/>
      <c r="PA95" s="8"/>
      <c r="PB95" s="8"/>
      <c r="PC95" s="8"/>
      <c r="PD95" s="8"/>
      <c r="PE95" s="8"/>
      <c r="PF95" s="8"/>
      <c r="PG95" s="8"/>
      <c r="PH95" s="8"/>
      <c r="PI95" s="8"/>
      <c r="PJ95" s="8"/>
      <c r="PK95" s="8"/>
      <c r="PL95" s="8"/>
      <c r="PM95" s="8"/>
      <c r="PN95" s="8"/>
      <c r="PO95" s="8"/>
      <c r="PP95" s="8"/>
      <c r="PQ95" s="8"/>
      <c r="PR95" s="8"/>
      <c r="PS95" s="8"/>
      <c r="PT95" s="8"/>
      <c r="PU95" s="8"/>
      <c r="PV95" s="8"/>
      <c r="PW95" s="8"/>
      <c r="PX95" s="8"/>
      <c r="PY95" s="8"/>
      <c r="PZ95" s="8"/>
      <c r="QA95" s="8"/>
      <c r="QB95" s="8"/>
      <c r="QC95" s="8"/>
      <c r="QD95" s="8"/>
      <c r="QE95" s="8"/>
      <c r="QF95" s="8"/>
      <c r="QG95" s="8"/>
      <c r="QH95" s="8"/>
      <c r="QI95" s="8"/>
      <c r="QJ95" s="8"/>
      <c r="QK95" s="8"/>
      <c r="QL95" s="8"/>
      <c r="QM95" s="8"/>
      <c r="QN95" s="8"/>
      <c r="QO95" s="8"/>
      <c r="QP95" s="8"/>
      <c r="QQ95" s="8"/>
      <c r="QR95" s="8"/>
      <c r="QS95" s="8"/>
      <c r="QT95" s="8"/>
      <c r="QU95" s="8"/>
      <c r="QV95" s="8"/>
      <c r="QW95" s="8"/>
      <c r="QX95" s="8"/>
      <c r="QY95" s="8"/>
      <c r="QZ95" s="8"/>
      <c r="RA95" s="8"/>
      <c r="RB95" s="8"/>
      <c r="RC95" s="8"/>
      <c r="RD95" s="8"/>
      <c r="RE95" s="8"/>
      <c r="RF95" s="8"/>
      <c r="RG95" s="8"/>
      <c r="RH95" s="8"/>
      <c r="RI95" s="8"/>
      <c r="RJ95" s="8"/>
      <c r="RK95" s="8"/>
      <c r="RL95" s="8"/>
      <c r="RM95" s="8"/>
      <c r="RN95" s="8"/>
      <c r="RO95" s="8"/>
      <c r="RP95" s="8"/>
      <c r="RQ95" s="8"/>
      <c r="RR95" s="8"/>
      <c r="RS95" s="8"/>
      <c r="RT95" s="8"/>
      <c r="RU95" s="8"/>
      <c r="RV95" s="8"/>
      <c r="RW95" s="8"/>
      <c r="RX95" s="8"/>
      <c r="RY95" s="8"/>
      <c r="RZ95" s="8"/>
      <c r="SA95" s="8"/>
      <c r="SB95" s="8"/>
      <c r="SC95" s="8"/>
      <c r="SD95" s="8"/>
      <c r="SE95" s="8"/>
      <c r="SF95" s="8"/>
      <c r="SG95" s="8"/>
      <c r="SH95" s="8"/>
      <c r="SI95" s="8"/>
      <c r="SJ95" s="8"/>
      <c r="SK95" s="8"/>
      <c r="SL95" s="8"/>
      <c r="SM95" s="8"/>
      <c r="SN95" s="8"/>
      <c r="SO95" s="8"/>
      <c r="SP95" s="8"/>
      <c r="SQ95" s="8"/>
      <c r="SR95" s="8"/>
      <c r="SS95" s="8"/>
      <c r="ST95" s="8"/>
      <c r="SU95" s="8"/>
      <c r="SV95" s="8"/>
      <c r="SW95" s="8"/>
      <c r="SX95" s="8"/>
      <c r="SY95" s="8"/>
      <c r="SZ95" s="8"/>
      <c r="TA95" s="8"/>
      <c r="TB95" s="8"/>
      <c r="TC95" s="8"/>
      <c r="TD95" s="8"/>
      <c r="TE95" s="8"/>
      <c r="TF95" s="8"/>
      <c r="TG95" s="8"/>
      <c r="TH95" s="8"/>
      <c r="TI95" s="8"/>
      <c r="TJ95" s="8"/>
      <c r="TK95" s="8"/>
      <c r="TL95" s="8"/>
      <c r="TM95" s="8"/>
      <c r="TN95" s="8"/>
      <c r="TO95" s="8"/>
      <c r="TP95" s="8"/>
      <c r="TQ95" s="8"/>
      <c r="TR95" s="8"/>
      <c r="TS95" s="8"/>
      <c r="TT95" s="8"/>
      <c r="TU95" s="8"/>
      <c r="TV95" s="8"/>
      <c r="TW95" s="8"/>
      <c r="TX95" s="8"/>
      <c r="TY95" s="8"/>
      <c r="TZ95" s="8"/>
      <c r="UA95" s="8"/>
      <c r="UB95" s="8"/>
      <c r="UC95" s="8"/>
      <c r="UD95" s="8"/>
      <c r="UE95" s="8"/>
      <c r="UF95" s="8"/>
      <c r="UG95" s="8"/>
      <c r="UH95" s="8"/>
      <c r="UI95" s="8"/>
      <c r="UJ95" s="8"/>
      <c r="UK95" s="8"/>
      <c r="UL95" s="8"/>
      <c r="UM95" s="8"/>
      <c r="UN95" s="8"/>
      <c r="UO95" s="8"/>
      <c r="UP95" s="8"/>
      <c r="UQ95" s="8"/>
      <c r="UR95" s="8"/>
      <c r="US95" s="8"/>
      <c r="UT95" s="8"/>
      <c r="UU95" s="8"/>
      <c r="UV95" s="8"/>
      <c r="UW95" s="8"/>
      <c r="UX95" s="8"/>
      <c r="UY95" s="8"/>
      <c r="UZ95" s="8"/>
      <c r="VA95" s="8"/>
      <c r="VB95" s="8"/>
      <c r="VC95" s="8"/>
      <c r="VD95" s="8"/>
      <c r="VE95" s="8"/>
      <c r="VF95" s="8"/>
      <c r="VG95" s="8"/>
      <c r="VH95" s="8"/>
      <c r="VI95" s="8"/>
      <c r="VJ95" s="8"/>
      <c r="VK95" s="8"/>
      <c r="VL95" s="8"/>
      <c r="VM95" s="8"/>
      <c r="VN95" s="8"/>
      <c r="VO95" s="8"/>
      <c r="VP95" s="8"/>
      <c r="VQ95" s="8"/>
      <c r="VR95" s="8"/>
      <c r="VS95" s="8"/>
      <c r="VT95" s="8"/>
      <c r="VU95" s="8"/>
      <c r="VV95" s="8"/>
      <c r="VW95" s="8"/>
      <c r="VX95" s="8"/>
      <c r="VY95" s="8"/>
      <c r="VZ95" s="8"/>
      <c r="WA95" s="8"/>
      <c r="WB95" s="8"/>
      <c r="WC95" s="8"/>
      <c r="WD95" s="8"/>
      <c r="WE95" s="8"/>
      <c r="WF95" s="8"/>
      <c r="WG95" s="8"/>
      <c r="WH95" s="8"/>
      <c r="WI95" s="8"/>
      <c r="WJ95" s="8"/>
      <c r="WK95" s="8"/>
      <c r="WL95" s="8"/>
      <c r="WM95" s="8"/>
      <c r="WN95" s="8"/>
      <c r="WO95" s="8"/>
      <c r="WP95" s="8"/>
      <c r="WQ95" s="8"/>
      <c r="WR95" s="8"/>
      <c r="WS95" s="8"/>
      <c r="WT95" s="8"/>
      <c r="WU95" s="8"/>
      <c r="WV95" s="8"/>
      <c r="WW95" s="8"/>
      <c r="WX95" s="8"/>
      <c r="WY95" s="8"/>
      <c r="WZ95" s="8"/>
      <c r="XA95" s="8"/>
      <c r="XB95" s="8"/>
      <c r="XC95" s="8"/>
      <c r="XD95" s="8"/>
      <c r="XE95" s="8"/>
      <c r="XF95" s="8"/>
      <c r="XG95" s="8"/>
      <c r="XH95" s="8"/>
      <c r="XI95" s="8"/>
      <c r="XJ95" s="8"/>
      <c r="XK95" s="8"/>
      <c r="XL95" s="8"/>
      <c r="XM95" s="8"/>
      <c r="XN95" s="8"/>
      <c r="XO95" s="8"/>
      <c r="XP95" s="8"/>
      <c r="XQ95" s="8"/>
      <c r="XR95" s="8"/>
      <c r="XS95" s="8"/>
      <c r="XT95" s="8"/>
      <c r="XU95" s="8"/>
      <c r="XV95" s="8"/>
      <c r="XW95" s="8"/>
      <c r="XX95" s="8"/>
      <c r="XY95" s="8"/>
      <c r="XZ95" s="8"/>
      <c r="YA95" s="8"/>
      <c r="YB95" s="8"/>
      <c r="YC95" s="8"/>
      <c r="YD95" s="8"/>
      <c r="YE95" s="8"/>
      <c r="YF95" s="8"/>
      <c r="YG95" s="8"/>
      <c r="YH95" s="8"/>
      <c r="YI95" s="8"/>
      <c r="YJ95" s="8"/>
      <c r="YK95" s="8"/>
      <c r="YL95" s="8"/>
      <c r="YM95" s="8"/>
      <c r="YN95" s="8"/>
      <c r="YO95" s="8"/>
      <c r="YP95" s="8"/>
      <c r="YQ95" s="8"/>
      <c r="YR95" s="8"/>
      <c r="YS95" s="8"/>
      <c r="YT95" s="8"/>
      <c r="YU95" s="8"/>
      <c r="YV95" s="8"/>
      <c r="YW95" s="8"/>
      <c r="YX95" s="8"/>
      <c r="YY95" s="8"/>
      <c r="YZ95" s="8"/>
      <c r="ZA95" s="8"/>
      <c r="ZB95" s="8"/>
      <c r="ZC95" s="8"/>
      <c r="ZD95" s="8"/>
      <c r="ZE95" s="8"/>
      <c r="ZF95" s="8"/>
      <c r="ZG95" s="8"/>
      <c r="ZH95" s="8"/>
      <c r="ZI95" s="8"/>
      <c r="ZJ95" s="8"/>
      <c r="ZK95" s="8"/>
      <c r="ZL95" s="8"/>
      <c r="ZM95" s="8"/>
      <c r="ZN95" s="8"/>
      <c r="ZO95" s="8"/>
      <c r="ZP95" s="8"/>
      <c r="ZQ95" s="8"/>
      <c r="ZR95" s="8"/>
      <c r="ZS95" s="8"/>
      <c r="ZT95" s="8"/>
      <c r="ZU95" s="8"/>
      <c r="ZV95" s="8"/>
      <c r="ZW95" s="8"/>
      <c r="ZX95" s="8"/>
      <c r="ZY95" s="8"/>
      <c r="ZZ95" s="8"/>
      <c r="AAA95" s="8"/>
      <c r="AAB95" s="8"/>
      <c r="AAC95" s="8"/>
      <c r="AAD95" s="8"/>
      <c r="AAE95" s="8"/>
      <c r="AAF95" s="8"/>
      <c r="AAG95" s="8"/>
      <c r="AAH95" s="8"/>
      <c r="AAI95" s="8"/>
      <c r="AAJ95" s="8"/>
      <c r="AAK95" s="8"/>
      <c r="AAL95" s="8"/>
      <c r="AAM95" s="8"/>
      <c r="AAN95" s="8"/>
      <c r="AAO95" s="8"/>
      <c r="AAP95" s="8"/>
      <c r="AAQ95" s="8"/>
      <c r="AAR95" s="8"/>
      <c r="AAS95" s="8"/>
      <c r="AAT95" s="8"/>
      <c r="AAU95" s="8"/>
      <c r="AAV95" s="8"/>
      <c r="AAW95" s="8"/>
      <c r="AAX95" s="8"/>
      <c r="AAY95" s="8"/>
      <c r="AAZ95" s="8"/>
      <c r="ABA95" s="8"/>
      <c r="ABB95" s="8"/>
      <c r="ABC95" s="8"/>
      <c r="ABD95" s="8"/>
      <c r="ABE95" s="8"/>
      <c r="ABF95" s="8"/>
      <c r="ABG95" s="8"/>
      <c r="ABH95" s="8"/>
      <c r="ABI95" s="8"/>
      <c r="ABJ95" s="8"/>
      <c r="ABK95" s="8"/>
      <c r="ABL95" s="8"/>
      <c r="ABM95" s="8"/>
      <c r="ABN95" s="8"/>
      <c r="ABO95" s="8"/>
      <c r="ABP95" s="8"/>
      <c r="ABQ95" s="8"/>
      <c r="ABR95" s="8"/>
      <c r="ABS95" s="8"/>
      <c r="ABT95" s="8"/>
      <c r="ABU95" s="8"/>
      <c r="ABV95" s="8"/>
      <c r="ABW95" s="8"/>
      <c r="ABX95" s="8"/>
      <c r="ABY95" s="8"/>
      <c r="ABZ95" s="8"/>
      <c r="ACA95" s="8"/>
      <c r="ACB95" s="8"/>
      <c r="ACC95" s="8"/>
      <c r="ACD95" s="8"/>
      <c r="ACE95" s="8"/>
      <c r="ACF95" s="8"/>
      <c r="ACG95" s="8"/>
      <c r="ACH95" s="8"/>
      <c r="ACI95" s="8"/>
      <c r="ACJ95" s="8"/>
      <c r="ACK95" s="8"/>
      <c r="ACL95" s="8"/>
      <c r="ACM95" s="8"/>
      <c r="ACN95" s="8"/>
      <c r="ACO95" s="8"/>
      <c r="ACP95" s="8"/>
      <c r="ACQ95" s="8"/>
      <c r="ACR95" s="8"/>
      <c r="ACS95" s="8"/>
      <c r="ACT95" s="8"/>
      <c r="ACU95" s="8"/>
      <c r="ACV95" s="8"/>
      <c r="ACW95" s="8"/>
      <c r="ACX95" s="8"/>
      <c r="ACY95" s="8"/>
      <c r="ACZ95" s="8"/>
      <c r="ADA95" s="8"/>
      <c r="ADB95" s="8"/>
      <c r="ADC95" s="8"/>
      <c r="ADD95" s="8"/>
      <c r="ADE95" s="8"/>
      <c r="ADF95" s="8"/>
      <c r="ADG95" s="8"/>
      <c r="ADH95" s="8"/>
      <c r="ADI95" s="8"/>
      <c r="ADJ95" s="8"/>
      <c r="ADK95" s="8"/>
      <c r="ADL95" s="8"/>
      <c r="ADM95" s="8"/>
      <c r="ADN95" s="8"/>
      <c r="ADO95" s="8"/>
      <c r="ADP95" s="8"/>
      <c r="ADQ95" s="8"/>
      <c r="ADR95" s="8"/>
      <c r="ADS95" s="8"/>
      <c r="ADT95" s="8"/>
      <c r="ADU95" s="8"/>
      <c r="ADV95" s="8"/>
      <c r="ADW95" s="8"/>
      <c r="ADX95" s="8"/>
      <c r="ADY95" s="8"/>
      <c r="ADZ95" s="8"/>
      <c r="AEA95" s="8"/>
      <c r="AEB95" s="8"/>
      <c r="AEC95" s="8"/>
      <c r="AED95" s="8"/>
      <c r="AEE95" s="8"/>
      <c r="AEF95" s="8"/>
      <c r="AEG95" s="8"/>
      <c r="AEH95" s="8"/>
      <c r="AEI95" s="8"/>
      <c r="AEJ95" s="8"/>
      <c r="AEK95" s="8"/>
      <c r="AEL95" s="8"/>
      <c r="AEM95" s="8"/>
      <c r="AEN95" s="8"/>
      <c r="AEO95" s="8"/>
      <c r="AEP95" s="8"/>
      <c r="AEQ95" s="8"/>
      <c r="AER95" s="8"/>
      <c r="AES95" s="8"/>
      <c r="AET95" s="8"/>
      <c r="AEU95" s="8"/>
      <c r="AEV95" s="8"/>
      <c r="AEW95" s="8"/>
      <c r="AEX95" s="8"/>
      <c r="AEY95" s="8"/>
      <c r="AEZ95" s="8"/>
      <c r="AFA95" s="8"/>
      <c r="AFB95" s="8"/>
      <c r="AFC95" s="8"/>
      <c r="AFD95" s="8"/>
      <c r="AFE95" s="8"/>
      <c r="AFF95" s="8"/>
      <c r="AFG95" s="8"/>
      <c r="AFH95" s="8"/>
      <c r="AFI95" s="8"/>
      <c r="AFJ95" s="8"/>
      <c r="AFK95" s="8"/>
      <c r="AFL95" s="8"/>
      <c r="AFM95" s="8"/>
      <c r="AFN95" s="8"/>
      <c r="AFO95" s="8"/>
      <c r="AFP95" s="8"/>
      <c r="AFQ95" s="8"/>
      <c r="AFR95" s="8"/>
      <c r="AFS95" s="8"/>
      <c r="AFT95" s="8"/>
      <c r="AFU95" s="8"/>
      <c r="AFV95" s="8"/>
      <c r="AFW95" s="8"/>
      <c r="AFX95" s="8"/>
      <c r="AFY95" s="8"/>
      <c r="AFZ95" s="8"/>
      <c r="AGA95" s="8"/>
      <c r="AGB95" s="8"/>
      <c r="AGC95" s="8"/>
      <c r="AGD95" s="8"/>
      <c r="AGE95" s="8"/>
      <c r="AGF95" s="8"/>
      <c r="AGG95" s="8"/>
      <c r="AGH95" s="8"/>
      <c r="AGI95" s="8"/>
      <c r="AGJ95" s="8"/>
      <c r="AGK95" s="8"/>
      <c r="AGL95" s="8"/>
      <c r="AGM95" s="8"/>
      <c r="AGN95" s="8"/>
      <c r="AGO95" s="8"/>
      <c r="AGP95" s="8"/>
      <c r="AGQ95" s="8"/>
      <c r="AGR95" s="8"/>
      <c r="AGS95" s="8"/>
      <c r="AGT95" s="8"/>
      <c r="AGU95" s="8"/>
      <c r="AGV95" s="8"/>
      <c r="AGW95" s="8"/>
      <c r="AGX95" s="8"/>
      <c r="AGY95" s="8"/>
      <c r="AGZ95" s="8"/>
      <c r="AHA95" s="8"/>
      <c r="AHB95" s="8"/>
      <c r="AHC95" s="8"/>
      <c r="AHD95" s="8"/>
      <c r="AHE95" s="8"/>
      <c r="AHF95" s="8"/>
      <c r="AHG95" s="8"/>
      <c r="AHH95" s="8"/>
      <c r="AHI95" s="8"/>
      <c r="AHJ95" s="8"/>
      <c r="AHK95" s="8"/>
      <c r="AHL95" s="8"/>
      <c r="AHM95" s="8"/>
      <c r="AHN95" s="8"/>
      <c r="AHO95" s="8"/>
      <c r="AHP95" s="8"/>
      <c r="AHQ95" s="8"/>
      <c r="AHR95" s="8"/>
      <c r="AHS95" s="8"/>
      <c r="AHT95" s="8"/>
      <c r="AHU95" s="8"/>
      <c r="AHV95" s="8"/>
      <c r="AHW95" s="8"/>
      <c r="AHX95" s="8"/>
      <c r="AHY95" s="8"/>
      <c r="AHZ95" s="8"/>
      <c r="AIA95" s="8"/>
      <c r="AIB95" s="8"/>
      <c r="AIC95" s="8"/>
      <c r="AID95" s="8"/>
      <c r="AIE95" s="8"/>
      <c r="AIF95" s="8"/>
      <c r="AIG95" s="8"/>
      <c r="AIH95" s="8"/>
      <c r="AII95" s="8"/>
      <c r="AIJ95" s="8"/>
      <c r="AIK95" s="8"/>
      <c r="AIL95" s="8"/>
      <c r="AIM95" s="8"/>
      <c r="AIN95" s="8"/>
      <c r="AIO95" s="8"/>
      <c r="AIP95" s="8"/>
      <c r="AIQ95" s="8"/>
      <c r="AIR95" s="8"/>
      <c r="AIS95" s="8"/>
      <c r="AIT95" s="8"/>
      <c r="AIU95" s="8"/>
      <c r="AIV95" s="8"/>
      <c r="AIW95" s="8"/>
      <c r="AIX95" s="8"/>
      <c r="AIY95" s="8"/>
      <c r="AIZ95" s="8"/>
      <c r="AJA95" s="8"/>
      <c r="AJB95" s="8"/>
      <c r="AJC95" s="8"/>
      <c r="AJD95" s="8"/>
      <c r="AJE95" s="8"/>
      <c r="AJF95" s="8"/>
      <c r="AJG95" s="8"/>
      <c r="AJH95" s="8"/>
      <c r="AJI95" s="8"/>
      <c r="AJJ95" s="8"/>
      <c r="AJK95" s="8"/>
      <c r="AJL95" s="8"/>
      <c r="AJM95" s="8"/>
      <c r="AJN95" s="8"/>
      <c r="AJO95" s="8"/>
      <c r="AJP95" s="8"/>
      <c r="AJQ95" s="8"/>
      <c r="AJR95" s="8"/>
      <c r="AJS95" s="8"/>
      <c r="AJT95" s="8"/>
      <c r="AJU95" s="8"/>
      <c r="AJV95" s="8"/>
      <c r="AJW95" s="8"/>
      <c r="AJX95" s="8"/>
      <c r="AJY95" s="8"/>
      <c r="AJZ95" s="8"/>
      <c r="AKA95" s="8"/>
      <c r="AKB95" s="8"/>
      <c r="AKC95" s="8"/>
      <c r="AKD95" s="8"/>
      <c r="AKE95" s="8"/>
      <c r="AKF95" s="8"/>
      <c r="AKG95" s="8"/>
      <c r="AKH95" s="8"/>
      <c r="AKI95" s="8"/>
      <c r="AKJ95" s="8"/>
      <c r="AKK95" s="8"/>
      <c r="AKL95" s="8"/>
      <c r="AKM95" s="8"/>
      <c r="AKN95" s="8"/>
      <c r="AKO95" s="8"/>
      <c r="AKP95" s="8"/>
      <c r="AKQ95" s="8"/>
      <c r="AKR95" s="8"/>
      <c r="AKS95" s="8"/>
      <c r="AKT95" s="8"/>
      <c r="AKU95" s="8"/>
      <c r="AKV95" s="8"/>
      <c r="AKW95" s="8"/>
      <c r="AKX95" s="8"/>
      <c r="AKY95" s="8"/>
      <c r="AKZ95" s="8"/>
      <c r="ALA95" s="8"/>
      <c r="ALB95" s="8"/>
      <c r="ALC95" s="8"/>
      <c r="ALD95" s="8"/>
      <c r="ALE95" s="8"/>
      <c r="ALF95" s="8"/>
      <c r="ALG95" s="8"/>
      <c r="ALH95" s="8"/>
      <c r="ALI95" s="8"/>
      <c r="ALJ95" s="8"/>
      <c r="ALK95" s="8"/>
      <c r="ALL95" s="8"/>
      <c r="ALM95" s="8"/>
      <c r="ALN95" s="8"/>
      <c r="ALO95" s="8"/>
      <c r="ALP95" s="8"/>
      <c r="ALQ95" s="8"/>
      <c r="ALR95" s="8"/>
      <c r="ALS95" s="8"/>
      <c r="ALT95" s="8"/>
      <c r="ALU95" s="8"/>
      <c r="ALV95" s="8"/>
      <c r="ALW95" s="8"/>
      <c r="ALX95" s="8"/>
      <c r="ALY95" s="8"/>
      <c r="ALZ95" s="8"/>
      <c r="AMA95" s="8"/>
      <c r="AMB95" s="8"/>
      <c r="AMC95" s="9"/>
    </row>
    <row r="96" spans="1:1017" ht="78.75" x14ac:dyDescent="0.25">
      <c r="A96" s="6" t="s">
        <v>98</v>
      </c>
      <c r="B96" s="79" t="s">
        <v>223</v>
      </c>
      <c r="C96" s="90" t="s">
        <v>130</v>
      </c>
      <c r="D96" s="50">
        <f t="shared" si="120"/>
        <v>21.744</v>
      </c>
      <c r="E96" s="47">
        <v>0</v>
      </c>
      <c r="F96" s="47">
        <f t="shared" si="121"/>
        <v>3.3039607320000002</v>
      </c>
      <c r="G96" s="47">
        <f t="shared" si="62"/>
        <v>21.744</v>
      </c>
      <c r="H96" s="47">
        <f t="shared" si="62"/>
        <v>18.440039268</v>
      </c>
      <c r="I96" s="47">
        <v>0</v>
      </c>
      <c r="J96" s="47">
        <v>0</v>
      </c>
      <c r="K96" s="47">
        <v>0</v>
      </c>
      <c r="L96" s="47">
        <v>0</v>
      </c>
      <c r="M96" s="47">
        <v>0</v>
      </c>
      <c r="N96" s="47">
        <v>18.440039268</v>
      </c>
      <c r="O96" s="47">
        <v>21.744</v>
      </c>
      <c r="P96" s="47">
        <v>0</v>
      </c>
      <c r="Q96" s="47">
        <f t="shared" si="127"/>
        <v>3.3039607320000002</v>
      </c>
      <c r="R96" s="47">
        <f t="shared" si="128"/>
        <v>18.440039268</v>
      </c>
      <c r="S96" s="47" t="s">
        <v>31</v>
      </c>
      <c r="T96" s="47" t="s">
        <v>31</v>
      </c>
      <c r="U96" s="100"/>
      <c r="V96" s="20"/>
      <c r="W96"/>
      <c r="X96"/>
      <c r="Y96"/>
      <c r="Z96"/>
      <c r="AA96"/>
      <c r="AB96"/>
      <c r="AC96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  <c r="JX96" s="8"/>
      <c r="JY96" s="8"/>
      <c r="JZ96" s="8"/>
      <c r="KA96" s="8"/>
      <c r="KB96" s="8"/>
      <c r="KC96" s="8"/>
      <c r="KD96" s="8"/>
      <c r="KE96" s="8"/>
      <c r="KF96" s="8"/>
      <c r="KG96" s="8"/>
      <c r="KH96" s="8"/>
      <c r="KI96" s="8"/>
      <c r="KJ96" s="8"/>
      <c r="KK96" s="8"/>
      <c r="KL96" s="8"/>
      <c r="KM96" s="8"/>
      <c r="KN96" s="8"/>
      <c r="KO96" s="8"/>
      <c r="KP96" s="8"/>
      <c r="KQ96" s="8"/>
      <c r="KR96" s="8"/>
      <c r="KS96" s="8"/>
      <c r="KT96" s="8"/>
      <c r="KU96" s="8"/>
      <c r="KV96" s="8"/>
      <c r="KW96" s="8"/>
      <c r="KX96" s="8"/>
      <c r="KY96" s="8"/>
      <c r="KZ96" s="8"/>
      <c r="LA96" s="8"/>
      <c r="LB96" s="8"/>
      <c r="LC96" s="8"/>
      <c r="LD96" s="8"/>
      <c r="LE96" s="8"/>
      <c r="LF96" s="8"/>
      <c r="LG96" s="8"/>
      <c r="LH96" s="8"/>
      <c r="LI96" s="8"/>
      <c r="LJ96" s="8"/>
      <c r="LK96" s="8"/>
      <c r="LL96" s="8"/>
      <c r="LM96" s="8"/>
      <c r="LN96" s="8"/>
      <c r="LO96" s="8"/>
      <c r="LP96" s="8"/>
      <c r="LQ96" s="8"/>
      <c r="LR96" s="8"/>
      <c r="LS96" s="8"/>
      <c r="LT96" s="8"/>
      <c r="LU96" s="8"/>
      <c r="LV96" s="8"/>
      <c r="LW96" s="8"/>
      <c r="LX96" s="8"/>
      <c r="LY96" s="8"/>
      <c r="LZ96" s="8"/>
      <c r="MA96" s="8"/>
      <c r="MB96" s="8"/>
      <c r="MC96" s="8"/>
      <c r="MD96" s="8"/>
      <c r="ME96" s="8"/>
      <c r="MF96" s="8"/>
      <c r="MG96" s="8"/>
      <c r="MH96" s="8"/>
      <c r="MI96" s="8"/>
      <c r="MJ96" s="8"/>
      <c r="MK96" s="8"/>
      <c r="ML96" s="8"/>
      <c r="MM96" s="8"/>
      <c r="MN96" s="8"/>
      <c r="MO96" s="8"/>
      <c r="MP96" s="8"/>
      <c r="MQ96" s="8"/>
      <c r="MR96" s="8"/>
      <c r="MS96" s="8"/>
      <c r="MT96" s="8"/>
      <c r="MU96" s="8"/>
      <c r="MV96" s="8"/>
      <c r="MW96" s="8"/>
      <c r="MX96" s="8"/>
      <c r="MY96" s="8"/>
      <c r="MZ96" s="8"/>
      <c r="NA96" s="8"/>
      <c r="NB96" s="8"/>
      <c r="NC96" s="8"/>
      <c r="ND96" s="8"/>
      <c r="NE96" s="8"/>
      <c r="NF96" s="8"/>
      <c r="NG96" s="8"/>
      <c r="NH96" s="8"/>
      <c r="NI96" s="8"/>
      <c r="NJ96" s="8"/>
      <c r="NK96" s="8"/>
      <c r="NL96" s="8"/>
      <c r="NM96" s="8"/>
      <c r="NN96" s="8"/>
      <c r="NO96" s="8"/>
      <c r="NP96" s="8"/>
      <c r="NQ96" s="8"/>
      <c r="NR96" s="8"/>
      <c r="NS96" s="8"/>
      <c r="NT96" s="8"/>
      <c r="NU96" s="8"/>
      <c r="NV96" s="8"/>
      <c r="NW96" s="8"/>
      <c r="NX96" s="8"/>
      <c r="NY96" s="8"/>
      <c r="NZ96" s="8"/>
      <c r="OA96" s="8"/>
      <c r="OB96" s="8"/>
      <c r="OC96" s="8"/>
      <c r="OD96" s="8"/>
      <c r="OE96" s="8"/>
      <c r="OF96" s="8"/>
      <c r="OG96" s="8"/>
      <c r="OH96" s="8"/>
      <c r="OI96" s="8"/>
      <c r="OJ96" s="8"/>
      <c r="OK96" s="8"/>
      <c r="OL96" s="8"/>
      <c r="OM96" s="8"/>
      <c r="ON96" s="8"/>
      <c r="OO96" s="8"/>
      <c r="OP96" s="8"/>
      <c r="OQ96" s="8"/>
      <c r="OR96" s="8"/>
      <c r="OS96" s="8"/>
      <c r="OT96" s="8"/>
      <c r="OU96" s="8"/>
      <c r="OV96" s="8"/>
      <c r="OW96" s="8"/>
      <c r="OX96" s="8"/>
      <c r="OY96" s="8"/>
      <c r="OZ96" s="8"/>
      <c r="PA96" s="8"/>
      <c r="PB96" s="8"/>
      <c r="PC96" s="8"/>
      <c r="PD96" s="8"/>
      <c r="PE96" s="8"/>
      <c r="PF96" s="8"/>
      <c r="PG96" s="8"/>
      <c r="PH96" s="8"/>
      <c r="PI96" s="8"/>
      <c r="PJ96" s="8"/>
      <c r="PK96" s="8"/>
      <c r="PL96" s="8"/>
      <c r="PM96" s="8"/>
      <c r="PN96" s="8"/>
      <c r="PO96" s="8"/>
      <c r="PP96" s="8"/>
      <c r="PQ96" s="8"/>
      <c r="PR96" s="8"/>
      <c r="PS96" s="8"/>
      <c r="PT96" s="8"/>
      <c r="PU96" s="8"/>
      <c r="PV96" s="8"/>
      <c r="PW96" s="8"/>
      <c r="PX96" s="8"/>
      <c r="PY96" s="8"/>
      <c r="PZ96" s="8"/>
      <c r="QA96" s="8"/>
      <c r="QB96" s="8"/>
      <c r="QC96" s="8"/>
      <c r="QD96" s="8"/>
      <c r="QE96" s="8"/>
      <c r="QF96" s="8"/>
      <c r="QG96" s="8"/>
      <c r="QH96" s="8"/>
      <c r="QI96" s="8"/>
      <c r="QJ96" s="8"/>
      <c r="QK96" s="8"/>
      <c r="QL96" s="8"/>
      <c r="QM96" s="8"/>
      <c r="QN96" s="8"/>
      <c r="QO96" s="8"/>
      <c r="QP96" s="8"/>
      <c r="QQ96" s="8"/>
      <c r="QR96" s="8"/>
      <c r="QS96" s="8"/>
      <c r="QT96" s="8"/>
      <c r="QU96" s="8"/>
      <c r="QV96" s="8"/>
      <c r="QW96" s="8"/>
      <c r="QX96" s="8"/>
      <c r="QY96" s="8"/>
      <c r="QZ96" s="8"/>
      <c r="RA96" s="8"/>
      <c r="RB96" s="8"/>
      <c r="RC96" s="8"/>
      <c r="RD96" s="8"/>
      <c r="RE96" s="8"/>
      <c r="RF96" s="8"/>
      <c r="RG96" s="8"/>
      <c r="RH96" s="8"/>
      <c r="RI96" s="8"/>
      <c r="RJ96" s="8"/>
      <c r="RK96" s="8"/>
      <c r="RL96" s="8"/>
      <c r="RM96" s="8"/>
      <c r="RN96" s="8"/>
      <c r="RO96" s="8"/>
      <c r="RP96" s="8"/>
      <c r="RQ96" s="8"/>
      <c r="RR96" s="8"/>
      <c r="RS96" s="8"/>
      <c r="RT96" s="8"/>
      <c r="RU96" s="8"/>
      <c r="RV96" s="8"/>
      <c r="RW96" s="8"/>
      <c r="RX96" s="8"/>
      <c r="RY96" s="8"/>
      <c r="RZ96" s="8"/>
      <c r="SA96" s="8"/>
      <c r="SB96" s="8"/>
      <c r="SC96" s="8"/>
      <c r="SD96" s="8"/>
      <c r="SE96" s="8"/>
      <c r="SF96" s="8"/>
      <c r="SG96" s="8"/>
      <c r="SH96" s="8"/>
      <c r="SI96" s="8"/>
      <c r="SJ96" s="8"/>
      <c r="SK96" s="8"/>
      <c r="SL96" s="8"/>
      <c r="SM96" s="8"/>
      <c r="SN96" s="8"/>
      <c r="SO96" s="8"/>
      <c r="SP96" s="8"/>
      <c r="SQ96" s="8"/>
      <c r="SR96" s="8"/>
      <c r="SS96" s="8"/>
      <c r="ST96" s="8"/>
      <c r="SU96" s="8"/>
      <c r="SV96" s="8"/>
      <c r="SW96" s="8"/>
      <c r="SX96" s="8"/>
      <c r="SY96" s="8"/>
      <c r="SZ96" s="8"/>
      <c r="TA96" s="8"/>
      <c r="TB96" s="8"/>
      <c r="TC96" s="8"/>
      <c r="TD96" s="8"/>
      <c r="TE96" s="8"/>
      <c r="TF96" s="8"/>
      <c r="TG96" s="8"/>
      <c r="TH96" s="8"/>
      <c r="TI96" s="8"/>
      <c r="TJ96" s="8"/>
      <c r="TK96" s="8"/>
      <c r="TL96" s="8"/>
      <c r="TM96" s="8"/>
      <c r="TN96" s="8"/>
      <c r="TO96" s="8"/>
      <c r="TP96" s="8"/>
      <c r="TQ96" s="8"/>
      <c r="TR96" s="8"/>
      <c r="TS96" s="8"/>
      <c r="TT96" s="8"/>
      <c r="TU96" s="8"/>
      <c r="TV96" s="8"/>
      <c r="TW96" s="8"/>
      <c r="TX96" s="8"/>
      <c r="TY96" s="8"/>
      <c r="TZ96" s="8"/>
      <c r="UA96" s="8"/>
      <c r="UB96" s="8"/>
      <c r="UC96" s="8"/>
      <c r="UD96" s="8"/>
      <c r="UE96" s="8"/>
      <c r="UF96" s="8"/>
      <c r="UG96" s="8"/>
      <c r="UH96" s="8"/>
      <c r="UI96" s="8"/>
      <c r="UJ96" s="8"/>
      <c r="UK96" s="8"/>
      <c r="UL96" s="8"/>
      <c r="UM96" s="8"/>
      <c r="UN96" s="8"/>
      <c r="UO96" s="8"/>
      <c r="UP96" s="8"/>
      <c r="UQ96" s="8"/>
      <c r="UR96" s="8"/>
      <c r="US96" s="8"/>
      <c r="UT96" s="8"/>
      <c r="UU96" s="8"/>
      <c r="UV96" s="8"/>
      <c r="UW96" s="8"/>
      <c r="UX96" s="8"/>
      <c r="UY96" s="8"/>
      <c r="UZ96" s="8"/>
      <c r="VA96" s="8"/>
      <c r="VB96" s="8"/>
      <c r="VC96" s="8"/>
      <c r="VD96" s="8"/>
      <c r="VE96" s="8"/>
      <c r="VF96" s="8"/>
      <c r="VG96" s="8"/>
      <c r="VH96" s="8"/>
      <c r="VI96" s="8"/>
      <c r="VJ96" s="8"/>
      <c r="VK96" s="8"/>
      <c r="VL96" s="8"/>
      <c r="VM96" s="8"/>
      <c r="VN96" s="8"/>
      <c r="VO96" s="8"/>
      <c r="VP96" s="8"/>
      <c r="VQ96" s="8"/>
      <c r="VR96" s="8"/>
      <c r="VS96" s="8"/>
      <c r="VT96" s="8"/>
      <c r="VU96" s="8"/>
      <c r="VV96" s="8"/>
      <c r="VW96" s="8"/>
      <c r="VX96" s="8"/>
      <c r="VY96" s="8"/>
      <c r="VZ96" s="8"/>
      <c r="WA96" s="8"/>
      <c r="WB96" s="8"/>
      <c r="WC96" s="8"/>
      <c r="WD96" s="8"/>
      <c r="WE96" s="8"/>
      <c r="WF96" s="8"/>
      <c r="WG96" s="8"/>
      <c r="WH96" s="8"/>
      <c r="WI96" s="8"/>
      <c r="WJ96" s="8"/>
      <c r="WK96" s="8"/>
      <c r="WL96" s="8"/>
      <c r="WM96" s="8"/>
      <c r="WN96" s="8"/>
      <c r="WO96" s="8"/>
      <c r="WP96" s="8"/>
      <c r="WQ96" s="8"/>
      <c r="WR96" s="8"/>
      <c r="WS96" s="8"/>
      <c r="WT96" s="8"/>
      <c r="WU96" s="8"/>
      <c r="WV96" s="8"/>
      <c r="WW96" s="8"/>
      <c r="WX96" s="8"/>
      <c r="WY96" s="8"/>
      <c r="WZ96" s="8"/>
      <c r="XA96" s="8"/>
      <c r="XB96" s="8"/>
      <c r="XC96" s="8"/>
      <c r="XD96" s="8"/>
      <c r="XE96" s="8"/>
      <c r="XF96" s="8"/>
      <c r="XG96" s="8"/>
      <c r="XH96" s="8"/>
      <c r="XI96" s="8"/>
      <c r="XJ96" s="8"/>
      <c r="XK96" s="8"/>
      <c r="XL96" s="8"/>
      <c r="XM96" s="8"/>
      <c r="XN96" s="8"/>
      <c r="XO96" s="8"/>
      <c r="XP96" s="8"/>
      <c r="XQ96" s="8"/>
      <c r="XR96" s="8"/>
      <c r="XS96" s="8"/>
      <c r="XT96" s="8"/>
      <c r="XU96" s="8"/>
      <c r="XV96" s="8"/>
      <c r="XW96" s="8"/>
      <c r="XX96" s="8"/>
      <c r="XY96" s="8"/>
      <c r="XZ96" s="8"/>
      <c r="YA96" s="8"/>
      <c r="YB96" s="8"/>
      <c r="YC96" s="8"/>
      <c r="YD96" s="8"/>
      <c r="YE96" s="8"/>
      <c r="YF96" s="8"/>
      <c r="YG96" s="8"/>
      <c r="YH96" s="8"/>
      <c r="YI96" s="8"/>
      <c r="YJ96" s="8"/>
      <c r="YK96" s="8"/>
      <c r="YL96" s="8"/>
      <c r="YM96" s="8"/>
      <c r="YN96" s="8"/>
      <c r="YO96" s="8"/>
      <c r="YP96" s="8"/>
      <c r="YQ96" s="8"/>
      <c r="YR96" s="8"/>
      <c r="YS96" s="8"/>
      <c r="YT96" s="8"/>
      <c r="YU96" s="8"/>
      <c r="YV96" s="8"/>
      <c r="YW96" s="8"/>
      <c r="YX96" s="8"/>
      <c r="YY96" s="8"/>
      <c r="YZ96" s="8"/>
      <c r="ZA96" s="8"/>
      <c r="ZB96" s="8"/>
      <c r="ZC96" s="8"/>
      <c r="ZD96" s="8"/>
      <c r="ZE96" s="8"/>
      <c r="ZF96" s="8"/>
      <c r="ZG96" s="8"/>
      <c r="ZH96" s="8"/>
      <c r="ZI96" s="8"/>
      <c r="ZJ96" s="8"/>
      <c r="ZK96" s="8"/>
      <c r="ZL96" s="8"/>
      <c r="ZM96" s="8"/>
      <c r="ZN96" s="8"/>
      <c r="ZO96" s="8"/>
      <c r="ZP96" s="8"/>
      <c r="ZQ96" s="8"/>
      <c r="ZR96" s="8"/>
      <c r="ZS96" s="8"/>
      <c r="ZT96" s="8"/>
      <c r="ZU96" s="8"/>
      <c r="ZV96" s="8"/>
      <c r="ZW96" s="8"/>
      <c r="ZX96" s="8"/>
      <c r="ZY96" s="8"/>
      <c r="ZZ96" s="8"/>
      <c r="AAA96" s="8"/>
      <c r="AAB96" s="8"/>
      <c r="AAC96" s="8"/>
      <c r="AAD96" s="8"/>
      <c r="AAE96" s="8"/>
      <c r="AAF96" s="8"/>
      <c r="AAG96" s="8"/>
      <c r="AAH96" s="8"/>
      <c r="AAI96" s="8"/>
      <c r="AAJ96" s="8"/>
      <c r="AAK96" s="8"/>
      <c r="AAL96" s="8"/>
      <c r="AAM96" s="8"/>
      <c r="AAN96" s="8"/>
      <c r="AAO96" s="8"/>
      <c r="AAP96" s="8"/>
      <c r="AAQ96" s="8"/>
      <c r="AAR96" s="8"/>
      <c r="AAS96" s="8"/>
      <c r="AAT96" s="8"/>
      <c r="AAU96" s="8"/>
      <c r="AAV96" s="8"/>
      <c r="AAW96" s="8"/>
      <c r="AAX96" s="8"/>
      <c r="AAY96" s="8"/>
      <c r="AAZ96" s="8"/>
      <c r="ABA96" s="8"/>
      <c r="ABB96" s="8"/>
      <c r="ABC96" s="8"/>
      <c r="ABD96" s="8"/>
      <c r="ABE96" s="8"/>
      <c r="ABF96" s="8"/>
      <c r="ABG96" s="8"/>
      <c r="ABH96" s="8"/>
      <c r="ABI96" s="8"/>
      <c r="ABJ96" s="8"/>
      <c r="ABK96" s="8"/>
      <c r="ABL96" s="8"/>
      <c r="ABM96" s="8"/>
      <c r="ABN96" s="8"/>
      <c r="ABO96" s="8"/>
      <c r="ABP96" s="8"/>
      <c r="ABQ96" s="8"/>
      <c r="ABR96" s="8"/>
      <c r="ABS96" s="8"/>
      <c r="ABT96" s="8"/>
      <c r="ABU96" s="8"/>
      <c r="ABV96" s="8"/>
      <c r="ABW96" s="8"/>
      <c r="ABX96" s="8"/>
      <c r="ABY96" s="8"/>
      <c r="ABZ96" s="8"/>
      <c r="ACA96" s="8"/>
      <c r="ACB96" s="8"/>
      <c r="ACC96" s="8"/>
      <c r="ACD96" s="8"/>
      <c r="ACE96" s="8"/>
      <c r="ACF96" s="8"/>
      <c r="ACG96" s="8"/>
      <c r="ACH96" s="8"/>
      <c r="ACI96" s="8"/>
      <c r="ACJ96" s="8"/>
      <c r="ACK96" s="8"/>
      <c r="ACL96" s="8"/>
      <c r="ACM96" s="8"/>
      <c r="ACN96" s="8"/>
      <c r="ACO96" s="8"/>
      <c r="ACP96" s="8"/>
      <c r="ACQ96" s="8"/>
      <c r="ACR96" s="8"/>
      <c r="ACS96" s="8"/>
      <c r="ACT96" s="8"/>
      <c r="ACU96" s="8"/>
      <c r="ACV96" s="8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8"/>
      <c r="AFZ96" s="8"/>
      <c r="AGA96" s="8"/>
      <c r="AGB96" s="8"/>
      <c r="AGC96" s="8"/>
      <c r="AGD96" s="8"/>
      <c r="AGE96" s="8"/>
      <c r="AGF96" s="8"/>
      <c r="AGG96" s="8"/>
      <c r="AGH96" s="8"/>
      <c r="AGI96" s="8"/>
      <c r="AGJ96" s="8"/>
      <c r="AGK96" s="8"/>
      <c r="AGL96" s="8"/>
      <c r="AGM96" s="8"/>
      <c r="AGN96" s="8"/>
      <c r="AGO96" s="8"/>
      <c r="AGP96" s="8"/>
      <c r="AGQ96" s="8"/>
      <c r="AGR96" s="8"/>
      <c r="AGS96" s="8"/>
      <c r="AGT96" s="8"/>
      <c r="AGU96" s="8"/>
      <c r="AGV96" s="8"/>
      <c r="AGW96" s="8"/>
      <c r="AGX96" s="8"/>
      <c r="AGY96" s="8"/>
      <c r="AGZ96" s="8"/>
      <c r="AHA96" s="8"/>
      <c r="AHB96" s="8"/>
      <c r="AHC96" s="8"/>
      <c r="AHD96" s="8"/>
      <c r="AHE96" s="8"/>
      <c r="AHF96" s="8"/>
      <c r="AHG96" s="8"/>
      <c r="AHH96" s="8"/>
      <c r="AHI96" s="8"/>
      <c r="AHJ96" s="8"/>
      <c r="AHK96" s="8"/>
      <c r="AHL96" s="8"/>
      <c r="AHM96" s="8"/>
      <c r="AHN96" s="8"/>
      <c r="AHO96" s="8"/>
      <c r="AHP96" s="8"/>
      <c r="AHQ96" s="8"/>
      <c r="AHR96" s="8"/>
      <c r="AHS96" s="8"/>
      <c r="AHT96" s="8"/>
      <c r="AHU96" s="8"/>
      <c r="AHV96" s="8"/>
      <c r="AHW96" s="8"/>
      <c r="AHX96" s="8"/>
      <c r="AHY96" s="8"/>
      <c r="AHZ96" s="8"/>
      <c r="AIA96" s="8"/>
      <c r="AIB96" s="8"/>
      <c r="AIC96" s="8"/>
      <c r="AID96" s="8"/>
      <c r="AIE96" s="8"/>
      <c r="AIF96" s="8"/>
      <c r="AIG96" s="8"/>
      <c r="AIH96" s="8"/>
      <c r="AII96" s="8"/>
      <c r="AIJ96" s="8"/>
      <c r="AIK96" s="8"/>
      <c r="AIL96" s="8"/>
      <c r="AIM96" s="8"/>
      <c r="AIN96" s="8"/>
      <c r="AIO96" s="8"/>
      <c r="AIP96" s="8"/>
      <c r="AIQ96" s="8"/>
      <c r="AIR96" s="8"/>
      <c r="AIS96" s="8"/>
      <c r="AIT96" s="8"/>
      <c r="AIU96" s="8"/>
      <c r="AIV96" s="8"/>
      <c r="AIW96" s="8"/>
      <c r="AIX96" s="8"/>
      <c r="AIY96" s="8"/>
      <c r="AIZ96" s="8"/>
      <c r="AJA96" s="8"/>
      <c r="AJB96" s="8"/>
      <c r="AJC96" s="8"/>
      <c r="AJD96" s="8"/>
      <c r="AJE96" s="8"/>
      <c r="AJF96" s="8"/>
      <c r="AJG96" s="8"/>
      <c r="AJH96" s="8"/>
      <c r="AJI96" s="8"/>
      <c r="AJJ96" s="8"/>
      <c r="AJK96" s="8"/>
      <c r="AJL96" s="8"/>
      <c r="AJM96" s="8"/>
      <c r="AJN96" s="8"/>
      <c r="AJO96" s="8"/>
      <c r="AJP96" s="8"/>
      <c r="AJQ96" s="8"/>
      <c r="AJR96" s="8"/>
      <c r="AJS96" s="8"/>
      <c r="AJT96" s="8"/>
      <c r="AJU96" s="8"/>
      <c r="AJV96" s="8"/>
      <c r="AJW96" s="8"/>
      <c r="AJX96" s="8"/>
      <c r="AJY96" s="8"/>
      <c r="AJZ96" s="8"/>
      <c r="AKA96" s="8"/>
      <c r="AKB96" s="8"/>
      <c r="AKC96" s="8"/>
      <c r="AKD96" s="8"/>
      <c r="AKE96" s="8"/>
      <c r="AKF96" s="8"/>
      <c r="AKG96" s="8"/>
      <c r="AKH96" s="8"/>
      <c r="AKI96" s="8"/>
      <c r="AKJ96" s="8"/>
      <c r="AKK96" s="8"/>
      <c r="AKL96" s="8"/>
      <c r="AKM96" s="8"/>
      <c r="AKN96" s="8"/>
      <c r="AKO96" s="8"/>
      <c r="AKP96" s="8"/>
      <c r="AKQ96" s="8"/>
      <c r="AKR96" s="8"/>
      <c r="AKS96" s="8"/>
      <c r="AKT96" s="8"/>
      <c r="AKU96" s="8"/>
      <c r="AKV96" s="8"/>
      <c r="AKW96" s="8"/>
      <c r="AKX96" s="8"/>
      <c r="AKY96" s="8"/>
      <c r="AKZ96" s="8"/>
      <c r="ALA96" s="8"/>
      <c r="ALB96" s="8"/>
      <c r="ALC96" s="8"/>
      <c r="ALD96" s="8"/>
      <c r="ALE96" s="8"/>
      <c r="ALF96" s="8"/>
      <c r="ALG96" s="8"/>
      <c r="ALH96" s="8"/>
      <c r="ALI96" s="8"/>
      <c r="ALJ96" s="8"/>
      <c r="ALK96" s="8"/>
      <c r="ALL96" s="8"/>
      <c r="ALM96" s="8"/>
      <c r="ALN96" s="8"/>
      <c r="ALO96" s="8"/>
      <c r="ALP96" s="8"/>
      <c r="ALQ96" s="8"/>
      <c r="ALR96" s="8"/>
      <c r="ALS96" s="8"/>
      <c r="ALT96" s="8"/>
      <c r="ALU96" s="8"/>
      <c r="ALV96" s="8"/>
      <c r="ALW96" s="8"/>
      <c r="ALX96" s="8"/>
      <c r="ALY96" s="8"/>
      <c r="ALZ96" s="8"/>
      <c r="AMA96" s="8"/>
      <c r="AMB96" s="8"/>
      <c r="AMC96" s="9"/>
    </row>
    <row r="97" spans="1:1017" ht="47.25" x14ac:dyDescent="0.25">
      <c r="A97" s="6" t="s">
        <v>98</v>
      </c>
      <c r="B97" s="79" t="s">
        <v>224</v>
      </c>
      <c r="C97" s="90" t="s">
        <v>225</v>
      </c>
      <c r="D97" s="50">
        <f t="shared" ref="D97" si="129">SUM(G97)</f>
        <v>16.271999999999998</v>
      </c>
      <c r="E97" s="47">
        <v>0</v>
      </c>
      <c r="F97" s="47">
        <f t="shared" ref="F97" si="130">Q97</f>
        <v>10.610533787999998</v>
      </c>
      <c r="G97" s="47">
        <f t="shared" ref="G97" si="131">SUM(I97,K97,M97,O97)</f>
        <v>16.271999999999998</v>
      </c>
      <c r="H97" s="47">
        <f t="shared" ref="H97" si="132">SUM(J97,L97,N97,P97)</f>
        <v>5.6614662119999997</v>
      </c>
      <c r="I97" s="47">
        <v>0</v>
      </c>
      <c r="J97" s="47">
        <v>0</v>
      </c>
      <c r="K97" s="47">
        <v>0</v>
      </c>
      <c r="L97" s="47">
        <v>0</v>
      </c>
      <c r="M97" s="47">
        <v>0</v>
      </c>
      <c r="N97" s="47">
        <v>5.6614662119999997</v>
      </c>
      <c r="O97" s="47">
        <v>16.271999999999998</v>
      </c>
      <c r="P97" s="47">
        <v>0</v>
      </c>
      <c r="Q97" s="47">
        <f t="shared" ref="Q97" si="133">G97-H97</f>
        <v>10.610533787999998</v>
      </c>
      <c r="R97" s="47">
        <f t="shared" ref="R97" si="134">G97-F97</f>
        <v>5.6614662120000006</v>
      </c>
      <c r="S97" s="47" t="s">
        <v>31</v>
      </c>
      <c r="T97" s="47" t="s">
        <v>31</v>
      </c>
      <c r="U97" s="100"/>
      <c r="V97" s="20"/>
      <c r="W97"/>
      <c r="X97"/>
      <c r="Y97"/>
      <c r="Z97"/>
      <c r="AA97"/>
      <c r="AB97"/>
      <c r="AC97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  <c r="JX97" s="8"/>
      <c r="JY97" s="8"/>
      <c r="JZ97" s="8"/>
      <c r="KA97" s="8"/>
      <c r="KB97" s="8"/>
      <c r="KC97" s="8"/>
      <c r="KD97" s="8"/>
      <c r="KE97" s="8"/>
      <c r="KF97" s="8"/>
      <c r="KG97" s="8"/>
      <c r="KH97" s="8"/>
      <c r="KI97" s="8"/>
      <c r="KJ97" s="8"/>
      <c r="KK97" s="8"/>
      <c r="KL97" s="8"/>
      <c r="KM97" s="8"/>
      <c r="KN97" s="8"/>
      <c r="KO97" s="8"/>
      <c r="KP97" s="8"/>
      <c r="KQ97" s="8"/>
      <c r="KR97" s="8"/>
      <c r="KS97" s="8"/>
      <c r="KT97" s="8"/>
      <c r="KU97" s="8"/>
      <c r="KV97" s="8"/>
      <c r="KW97" s="8"/>
      <c r="KX97" s="8"/>
      <c r="KY97" s="8"/>
      <c r="KZ97" s="8"/>
      <c r="LA97" s="8"/>
      <c r="LB97" s="8"/>
      <c r="LC97" s="8"/>
      <c r="LD97" s="8"/>
      <c r="LE97" s="8"/>
      <c r="LF97" s="8"/>
      <c r="LG97" s="8"/>
      <c r="LH97" s="8"/>
      <c r="LI97" s="8"/>
      <c r="LJ97" s="8"/>
      <c r="LK97" s="8"/>
      <c r="LL97" s="8"/>
      <c r="LM97" s="8"/>
      <c r="LN97" s="8"/>
      <c r="LO97" s="8"/>
      <c r="LP97" s="8"/>
      <c r="LQ97" s="8"/>
      <c r="LR97" s="8"/>
      <c r="LS97" s="8"/>
      <c r="LT97" s="8"/>
      <c r="LU97" s="8"/>
      <c r="LV97" s="8"/>
      <c r="LW97" s="8"/>
      <c r="LX97" s="8"/>
      <c r="LY97" s="8"/>
      <c r="LZ97" s="8"/>
      <c r="MA97" s="8"/>
      <c r="MB97" s="8"/>
      <c r="MC97" s="8"/>
      <c r="MD97" s="8"/>
      <c r="ME97" s="8"/>
      <c r="MF97" s="8"/>
      <c r="MG97" s="8"/>
      <c r="MH97" s="8"/>
      <c r="MI97" s="8"/>
      <c r="MJ97" s="8"/>
      <c r="MK97" s="8"/>
      <c r="ML97" s="8"/>
      <c r="MM97" s="8"/>
      <c r="MN97" s="8"/>
      <c r="MO97" s="8"/>
      <c r="MP97" s="8"/>
      <c r="MQ97" s="8"/>
      <c r="MR97" s="8"/>
      <c r="MS97" s="8"/>
      <c r="MT97" s="8"/>
      <c r="MU97" s="8"/>
      <c r="MV97" s="8"/>
      <c r="MW97" s="8"/>
      <c r="MX97" s="8"/>
      <c r="MY97" s="8"/>
      <c r="MZ97" s="8"/>
      <c r="NA97" s="8"/>
      <c r="NB97" s="8"/>
      <c r="NC97" s="8"/>
      <c r="ND97" s="8"/>
      <c r="NE97" s="8"/>
      <c r="NF97" s="8"/>
      <c r="NG97" s="8"/>
      <c r="NH97" s="8"/>
      <c r="NI97" s="8"/>
      <c r="NJ97" s="8"/>
      <c r="NK97" s="8"/>
      <c r="NL97" s="8"/>
      <c r="NM97" s="8"/>
      <c r="NN97" s="8"/>
      <c r="NO97" s="8"/>
      <c r="NP97" s="8"/>
      <c r="NQ97" s="8"/>
      <c r="NR97" s="8"/>
      <c r="NS97" s="8"/>
      <c r="NT97" s="8"/>
      <c r="NU97" s="8"/>
      <c r="NV97" s="8"/>
      <c r="NW97" s="8"/>
      <c r="NX97" s="8"/>
      <c r="NY97" s="8"/>
      <c r="NZ97" s="8"/>
      <c r="OA97" s="8"/>
      <c r="OB97" s="8"/>
      <c r="OC97" s="8"/>
      <c r="OD97" s="8"/>
      <c r="OE97" s="8"/>
      <c r="OF97" s="8"/>
      <c r="OG97" s="8"/>
      <c r="OH97" s="8"/>
      <c r="OI97" s="8"/>
      <c r="OJ97" s="8"/>
      <c r="OK97" s="8"/>
      <c r="OL97" s="8"/>
      <c r="OM97" s="8"/>
      <c r="ON97" s="8"/>
      <c r="OO97" s="8"/>
      <c r="OP97" s="8"/>
      <c r="OQ97" s="8"/>
      <c r="OR97" s="8"/>
      <c r="OS97" s="8"/>
      <c r="OT97" s="8"/>
      <c r="OU97" s="8"/>
      <c r="OV97" s="8"/>
      <c r="OW97" s="8"/>
      <c r="OX97" s="8"/>
      <c r="OY97" s="8"/>
      <c r="OZ97" s="8"/>
      <c r="PA97" s="8"/>
      <c r="PB97" s="8"/>
      <c r="PC97" s="8"/>
      <c r="PD97" s="8"/>
      <c r="PE97" s="8"/>
      <c r="PF97" s="8"/>
      <c r="PG97" s="8"/>
      <c r="PH97" s="8"/>
      <c r="PI97" s="8"/>
      <c r="PJ97" s="8"/>
      <c r="PK97" s="8"/>
      <c r="PL97" s="8"/>
      <c r="PM97" s="8"/>
      <c r="PN97" s="8"/>
      <c r="PO97" s="8"/>
      <c r="PP97" s="8"/>
      <c r="PQ97" s="8"/>
      <c r="PR97" s="8"/>
      <c r="PS97" s="8"/>
      <c r="PT97" s="8"/>
      <c r="PU97" s="8"/>
      <c r="PV97" s="8"/>
      <c r="PW97" s="8"/>
      <c r="PX97" s="8"/>
      <c r="PY97" s="8"/>
      <c r="PZ97" s="8"/>
      <c r="QA97" s="8"/>
      <c r="QB97" s="8"/>
      <c r="QC97" s="8"/>
      <c r="QD97" s="8"/>
      <c r="QE97" s="8"/>
      <c r="QF97" s="8"/>
      <c r="QG97" s="8"/>
      <c r="QH97" s="8"/>
      <c r="QI97" s="8"/>
      <c r="QJ97" s="8"/>
      <c r="QK97" s="8"/>
      <c r="QL97" s="8"/>
      <c r="QM97" s="8"/>
      <c r="QN97" s="8"/>
      <c r="QO97" s="8"/>
      <c r="QP97" s="8"/>
      <c r="QQ97" s="8"/>
      <c r="QR97" s="8"/>
      <c r="QS97" s="8"/>
      <c r="QT97" s="8"/>
      <c r="QU97" s="8"/>
      <c r="QV97" s="8"/>
      <c r="QW97" s="8"/>
      <c r="QX97" s="8"/>
      <c r="QY97" s="8"/>
      <c r="QZ97" s="8"/>
      <c r="RA97" s="8"/>
      <c r="RB97" s="8"/>
      <c r="RC97" s="8"/>
      <c r="RD97" s="8"/>
      <c r="RE97" s="8"/>
      <c r="RF97" s="8"/>
      <c r="RG97" s="8"/>
      <c r="RH97" s="8"/>
      <c r="RI97" s="8"/>
      <c r="RJ97" s="8"/>
      <c r="RK97" s="8"/>
      <c r="RL97" s="8"/>
      <c r="RM97" s="8"/>
      <c r="RN97" s="8"/>
      <c r="RO97" s="8"/>
      <c r="RP97" s="8"/>
      <c r="RQ97" s="8"/>
      <c r="RR97" s="8"/>
      <c r="RS97" s="8"/>
      <c r="RT97" s="8"/>
      <c r="RU97" s="8"/>
      <c r="RV97" s="8"/>
      <c r="RW97" s="8"/>
      <c r="RX97" s="8"/>
      <c r="RY97" s="8"/>
      <c r="RZ97" s="8"/>
      <c r="SA97" s="8"/>
      <c r="SB97" s="8"/>
      <c r="SC97" s="8"/>
      <c r="SD97" s="8"/>
      <c r="SE97" s="8"/>
      <c r="SF97" s="8"/>
      <c r="SG97" s="8"/>
      <c r="SH97" s="8"/>
      <c r="SI97" s="8"/>
      <c r="SJ97" s="8"/>
      <c r="SK97" s="8"/>
      <c r="SL97" s="8"/>
      <c r="SM97" s="8"/>
      <c r="SN97" s="8"/>
      <c r="SO97" s="8"/>
      <c r="SP97" s="8"/>
      <c r="SQ97" s="8"/>
      <c r="SR97" s="8"/>
      <c r="SS97" s="8"/>
      <c r="ST97" s="8"/>
      <c r="SU97" s="8"/>
      <c r="SV97" s="8"/>
      <c r="SW97" s="8"/>
      <c r="SX97" s="8"/>
      <c r="SY97" s="8"/>
      <c r="SZ97" s="8"/>
      <c r="TA97" s="8"/>
      <c r="TB97" s="8"/>
      <c r="TC97" s="8"/>
      <c r="TD97" s="8"/>
      <c r="TE97" s="8"/>
      <c r="TF97" s="8"/>
      <c r="TG97" s="8"/>
      <c r="TH97" s="8"/>
      <c r="TI97" s="8"/>
      <c r="TJ97" s="8"/>
      <c r="TK97" s="8"/>
      <c r="TL97" s="8"/>
      <c r="TM97" s="8"/>
      <c r="TN97" s="8"/>
      <c r="TO97" s="8"/>
      <c r="TP97" s="8"/>
      <c r="TQ97" s="8"/>
      <c r="TR97" s="8"/>
      <c r="TS97" s="8"/>
      <c r="TT97" s="8"/>
      <c r="TU97" s="8"/>
      <c r="TV97" s="8"/>
      <c r="TW97" s="8"/>
      <c r="TX97" s="8"/>
      <c r="TY97" s="8"/>
      <c r="TZ97" s="8"/>
      <c r="UA97" s="8"/>
      <c r="UB97" s="8"/>
      <c r="UC97" s="8"/>
      <c r="UD97" s="8"/>
      <c r="UE97" s="8"/>
      <c r="UF97" s="8"/>
      <c r="UG97" s="8"/>
      <c r="UH97" s="8"/>
      <c r="UI97" s="8"/>
      <c r="UJ97" s="8"/>
      <c r="UK97" s="8"/>
      <c r="UL97" s="8"/>
      <c r="UM97" s="8"/>
      <c r="UN97" s="8"/>
      <c r="UO97" s="8"/>
      <c r="UP97" s="8"/>
      <c r="UQ97" s="8"/>
      <c r="UR97" s="8"/>
      <c r="US97" s="8"/>
      <c r="UT97" s="8"/>
      <c r="UU97" s="8"/>
      <c r="UV97" s="8"/>
      <c r="UW97" s="8"/>
      <c r="UX97" s="8"/>
      <c r="UY97" s="8"/>
      <c r="UZ97" s="8"/>
      <c r="VA97" s="8"/>
      <c r="VB97" s="8"/>
      <c r="VC97" s="8"/>
      <c r="VD97" s="8"/>
      <c r="VE97" s="8"/>
      <c r="VF97" s="8"/>
      <c r="VG97" s="8"/>
      <c r="VH97" s="8"/>
      <c r="VI97" s="8"/>
      <c r="VJ97" s="8"/>
      <c r="VK97" s="8"/>
      <c r="VL97" s="8"/>
      <c r="VM97" s="8"/>
      <c r="VN97" s="8"/>
      <c r="VO97" s="8"/>
      <c r="VP97" s="8"/>
      <c r="VQ97" s="8"/>
      <c r="VR97" s="8"/>
      <c r="VS97" s="8"/>
      <c r="VT97" s="8"/>
      <c r="VU97" s="8"/>
      <c r="VV97" s="8"/>
      <c r="VW97" s="8"/>
      <c r="VX97" s="8"/>
      <c r="VY97" s="8"/>
      <c r="VZ97" s="8"/>
      <c r="WA97" s="8"/>
      <c r="WB97" s="8"/>
      <c r="WC97" s="8"/>
      <c r="WD97" s="8"/>
      <c r="WE97" s="8"/>
      <c r="WF97" s="8"/>
      <c r="WG97" s="8"/>
      <c r="WH97" s="8"/>
      <c r="WI97" s="8"/>
      <c r="WJ97" s="8"/>
      <c r="WK97" s="8"/>
      <c r="WL97" s="8"/>
      <c r="WM97" s="8"/>
      <c r="WN97" s="8"/>
      <c r="WO97" s="8"/>
      <c r="WP97" s="8"/>
      <c r="WQ97" s="8"/>
      <c r="WR97" s="8"/>
      <c r="WS97" s="8"/>
      <c r="WT97" s="8"/>
      <c r="WU97" s="8"/>
      <c r="WV97" s="8"/>
      <c r="WW97" s="8"/>
      <c r="WX97" s="8"/>
      <c r="WY97" s="8"/>
      <c r="WZ97" s="8"/>
      <c r="XA97" s="8"/>
      <c r="XB97" s="8"/>
      <c r="XC97" s="8"/>
      <c r="XD97" s="8"/>
      <c r="XE97" s="8"/>
      <c r="XF97" s="8"/>
      <c r="XG97" s="8"/>
      <c r="XH97" s="8"/>
      <c r="XI97" s="8"/>
      <c r="XJ97" s="8"/>
      <c r="XK97" s="8"/>
      <c r="XL97" s="8"/>
      <c r="XM97" s="8"/>
      <c r="XN97" s="8"/>
      <c r="XO97" s="8"/>
      <c r="XP97" s="8"/>
      <c r="XQ97" s="8"/>
      <c r="XR97" s="8"/>
      <c r="XS97" s="8"/>
      <c r="XT97" s="8"/>
      <c r="XU97" s="8"/>
      <c r="XV97" s="8"/>
      <c r="XW97" s="8"/>
      <c r="XX97" s="8"/>
      <c r="XY97" s="8"/>
      <c r="XZ97" s="8"/>
      <c r="YA97" s="8"/>
      <c r="YB97" s="8"/>
      <c r="YC97" s="8"/>
      <c r="YD97" s="8"/>
      <c r="YE97" s="8"/>
      <c r="YF97" s="8"/>
      <c r="YG97" s="8"/>
      <c r="YH97" s="8"/>
      <c r="YI97" s="8"/>
      <c r="YJ97" s="8"/>
      <c r="YK97" s="8"/>
      <c r="YL97" s="8"/>
      <c r="YM97" s="8"/>
      <c r="YN97" s="8"/>
      <c r="YO97" s="8"/>
      <c r="YP97" s="8"/>
      <c r="YQ97" s="8"/>
      <c r="YR97" s="8"/>
      <c r="YS97" s="8"/>
      <c r="YT97" s="8"/>
      <c r="YU97" s="8"/>
      <c r="YV97" s="8"/>
      <c r="YW97" s="8"/>
      <c r="YX97" s="8"/>
      <c r="YY97" s="8"/>
      <c r="YZ97" s="8"/>
      <c r="ZA97" s="8"/>
      <c r="ZB97" s="8"/>
      <c r="ZC97" s="8"/>
      <c r="ZD97" s="8"/>
      <c r="ZE97" s="8"/>
      <c r="ZF97" s="8"/>
      <c r="ZG97" s="8"/>
      <c r="ZH97" s="8"/>
      <c r="ZI97" s="8"/>
      <c r="ZJ97" s="8"/>
      <c r="ZK97" s="8"/>
      <c r="ZL97" s="8"/>
      <c r="ZM97" s="8"/>
      <c r="ZN97" s="8"/>
      <c r="ZO97" s="8"/>
      <c r="ZP97" s="8"/>
      <c r="ZQ97" s="8"/>
      <c r="ZR97" s="8"/>
      <c r="ZS97" s="8"/>
      <c r="ZT97" s="8"/>
      <c r="ZU97" s="8"/>
      <c r="ZV97" s="8"/>
      <c r="ZW97" s="8"/>
      <c r="ZX97" s="8"/>
      <c r="ZY97" s="8"/>
      <c r="ZZ97" s="8"/>
      <c r="AAA97" s="8"/>
      <c r="AAB97" s="8"/>
      <c r="AAC97" s="8"/>
      <c r="AAD97" s="8"/>
      <c r="AAE97" s="8"/>
      <c r="AAF97" s="8"/>
      <c r="AAG97" s="8"/>
      <c r="AAH97" s="8"/>
      <c r="AAI97" s="8"/>
      <c r="AAJ97" s="8"/>
      <c r="AAK97" s="8"/>
      <c r="AAL97" s="8"/>
      <c r="AAM97" s="8"/>
      <c r="AAN97" s="8"/>
      <c r="AAO97" s="8"/>
      <c r="AAP97" s="8"/>
      <c r="AAQ97" s="8"/>
      <c r="AAR97" s="8"/>
      <c r="AAS97" s="8"/>
      <c r="AAT97" s="8"/>
      <c r="AAU97" s="8"/>
      <c r="AAV97" s="8"/>
      <c r="AAW97" s="8"/>
      <c r="AAX97" s="8"/>
      <c r="AAY97" s="8"/>
      <c r="AAZ97" s="8"/>
      <c r="ABA97" s="8"/>
      <c r="ABB97" s="8"/>
      <c r="ABC97" s="8"/>
      <c r="ABD97" s="8"/>
      <c r="ABE97" s="8"/>
      <c r="ABF97" s="8"/>
      <c r="ABG97" s="8"/>
      <c r="ABH97" s="8"/>
      <c r="ABI97" s="8"/>
      <c r="ABJ97" s="8"/>
      <c r="ABK97" s="8"/>
      <c r="ABL97" s="8"/>
      <c r="ABM97" s="8"/>
      <c r="ABN97" s="8"/>
      <c r="ABO97" s="8"/>
      <c r="ABP97" s="8"/>
      <c r="ABQ97" s="8"/>
      <c r="ABR97" s="8"/>
      <c r="ABS97" s="8"/>
      <c r="ABT97" s="8"/>
      <c r="ABU97" s="8"/>
      <c r="ABV97" s="8"/>
      <c r="ABW97" s="8"/>
      <c r="ABX97" s="8"/>
      <c r="ABY97" s="8"/>
      <c r="ABZ97" s="8"/>
      <c r="ACA97" s="8"/>
      <c r="ACB97" s="8"/>
      <c r="ACC97" s="8"/>
      <c r="ACD97" s="8"/>
      <c r="ACE97" s="8"/>
      <c r="ACF97" s="8"/>
      <c r="ACG97" s="8"/>
      <c r="ACH97" s="8"/>
      <c r="ACI97" s="8"/>
      <c r="ACJ97" s="8"/>
      <c r="ACK97" s="8"/>
      <c r="ACL97" s="8"/>
      <c r="ACM97" s="8"/>
      <c r="ACN97" s="8"/>
      <c r="ACO97" s="8"/>
      <c r="ACP97" s="8"/>
      <c r="ACQ97" s="8"/>
      <c r="ACR97" s="8"/>
      <c r="ACS97" s="8"/>
      <c r="ACT97" s="8"/>
      <c r="ACU97" s="8"/>
      <c r="ACV97" s="8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8"/>
      <c r="AFZ97" s="8"/>
      <c r="AGA97" s="8"/>
      <c r="AGB97" s="8"/>
      <c r="AGC97" s="8"/>
      <c r="AGD97" s="8"/>
      <c r="AGE97" s="8"/>
      <c r="AGF97" s="8"/>
      <c r="AGG97" s="8"/>
      <c r="AGH97" s="8"/>
      <c r="AGI97" s="8"/>
      <c r="AGJ97" s="8"/>
      <c r="AGK97" s="8"/>
      <c r="AGL97" s="8"/>
      <c r="AGM97" s="8"/>
      <c r="AGN97" s="8"/>
      <c r="AGO97" s="8"/>
      <c r="AGP97" s="8"/>
      <c r="AGQ97" s="8"/>
      <c r="AGR97" s="8"/>
      <c r="AGS97" s="8"/>
      <c r="AGT97" s="8"/>
      <c r="AGU97" s="8"/>
      <c r="AGV97" s="8"/>
      <c r="AGW97" s="8"/>
      <c r="AGX97" s="8"/>
      <c r="AGY97" s="8"/>
      <c r="AGZ97" s="8"/>
      <c r="AHA97" s="8"/>
      <c r="AHB97" s="8"/>
      <c r="AHC97" s="8"/>
      <c r="AHD97" s="8"/>
      <c r="AHE97" s="8"/>
      <c r="AHF97" s="8"/>
      <c r="AHG97" s="8"/>
      <c r="AHH97" s="8"/>
      <c r="AHI97" s="8"/>
      <c r="AHJ97" s="8"/>
      <c r="AHK97" s="8"/>
      <c r="AHL97" s="8"/>
      <c r="AHM97" s="8"/>
      <c r="AHN97" s="8"/>
      <c r="AHO97" s="8"/>
      <c r="AHP97" s="8"/>
      <c r="AHQ97" s="8"/>
      <c r="AHR97" s="8"/>
      <c r="AHS97" s="8"/>
      <c r="AHT97" s="8"/>
      <c r="AHU97" s="8"/>
      <c r="AHV97" s="8"/>
      <c r="AHW97" s="8"/>
      <c r="AHX97" s="8"/>
      <c r="AHY97" s="8"/>
      <c r="AHZ97" s="8"/>
      <c r="AIA97" s="8"/>
      <c r="AIB97" s="8"/>
      <c r="AIC97" s="8"/>
      <c r="AID97" s="8"/>
      <c r="AIE97" s="8"/>
      <c r="AIF97" s="8"/>
      <c r="AIG97" s="8"/>
      <c r="AIH97" s="8"/>
      <c r="AII97" s="8"/>
      <c r="AIJ97" s="8"/>
      <c r="AIK97" s="8"/>
      <c r="AIL97" s="8"/>
      <c r="AIM97" s="8"/>
      <c r="AIN97" s="8"/>
      <c r="AIO97" s="8"/>
      <c r="AIP97" s="8"/>
      <c r="AIQ97" s="8"/>
      <c r="AIR97" s="8"/>
      <c r="AIS97" s="8"/>
      <c r="AIT97" s="8"/>
      <c r="AIU97" s="8"/>
      <c r="AIV97" s="8"/>
      <c r="AIW97" s="8"/>
      <c r="AIX97" s="8"/>
      <c r="AIY97" s="8"/>
      <c r="AIZ97" s="8"/>
      <c r="AJA97" s="8"/>
      <c r="AJB97" s="8"/>
      <c r="AJC97" s="8"/>
      <c r="AJD97" s="8"/>
      <c r="AJE97" s="8"/>
      <c r="AJF97" s="8"/>
      <c r="AJG97" s="8"/>
      <c r="AJH97" s="8"/>
      <c r="AJI97" s="8"/>
      <c r="AJJ97" s="8"/>
      <c r="AJK97" s="8"/>
      <c r="AJL97" s="8"/>
      <c r="AJM97" s="8"/>
      <c r="AJN97" s="8"/>
      <c r="AJO97" s="8"/>
      <c r="AJP97" s="8"/>
      <c r="AJQ97" s="8"/>
      <c r="AJR97" s="8"/>
      <c r="AJS97" s="8"/>
      <c r="AJT97" s="8"/>
      <c r="AJU97" s="8"/>
      <c r="AJV97" s="8"/>
      <c r="AJW97" s="8"/>
      <c r="AJX97" s="8"/>
      <c r="AJY97" s="8"/>
      <c r="AJZ97" s="8"/>
      <c r="AKA97" s="8"/>
      <c r="AKB97" s="8"/>
      <c r="AKC97" s="8"/>
      <c r="AKD97" s="8"/>
      <c r="AKE97" s="8"/>
      <c r="AKF97" s="8"/>
      <c r="AKG97" s="8"/>
      <c r="AKH97" s="8"/>
      <c r="AKI97" s="8"/>
      <c r="AKJ97" s="8"/>
      <c r="AKK97" s="8"/>
      <c r="AKL97" s="8"/>
      <c r="AKM97" s="8"/>
      <c r="AKN97" s="8"/>
      <c r="AKO97" s="8"/>
      <c r="AKP97" s="8"/>
      <c r="AKQ97" s="8"/>
      <c r="AKR97" s="8"/>
      <c r="AKS97" s="8"/>
      <c r="AKT97" s="8"/>
      <c r="AKU97" s="8"/>
      <c r="AKV97" s="8"/>
      <c r="AKW97" s="8"/>
      <c r="AKX97" s="8"/>
      <c r="AKY97" s="8"/>
      <c r="AKZ97" s="8"/>
      <c r="ALA97" s="8"/>
      <c r="ALB97" s="8"/>
      <c r="ALC97" s="8"/>
      <c r="ALD97" s="8"/>
      <c r="ALE97" s="8"/>
      <c r="ALF97" s="8"/>
      <c r="ALG97" s="8"/>
      <c r="ALH97" s="8"/>
      <c r="ALI97" s="8"/>
      <c r="ALJ97" s="8"/>
      <c r="ALK97" s="8"/>
      <c r="ALL97" s="8"/>
      <c r="ALM97" s="8"/>
      <c r="ALN97" s="8"/>
      <c r="ALO97" s="8"/>
      <c r="ALP97" s="8"/>
      <c r="ALQ97" s="8"/>
      <c r="ALR97" s="8"/>
      <c r="ALS97" s="8"/>
      <c r="ALT97" s="8"/>
      <c r="ALU97" s="8"/>
      <c r="ALV97" s="8"/>
      <c r="ALW97" s="8"/>
      <c r="ALX97" s="8"/>
      <c r="ALY97" s="8"/>
      <c r="ALZ97" s="8"/>
      <c r="AMA97" s="8"/>
      <c r="AMB97" s="8"/>
      <c r="AMC97" s="9"/>
    </row>
    <row r="98" spans="1:1017" s="8" customFormat="1" ht="25.5" x14ac:dyDescent="0.2">
      <c r="A98" s="28" t="s">
        <v>68</v>
      </c>
      <c r="B98" s="29" t="s">
        <v>69</v>
      </c>
      <c r="C98" s="29" t="s">
        <v>30</v>
      </c>
      <c r="D98" s="41">
        <f t="shared" si="120"/>
        <v>0</v>
      </c>
      <c r="E98" s="42">
        <v>0</v>
      </c>
      <c r="F98" s="42">
        <f t="shared" si="121"/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f t="shared" si="127"/>
        <v>0</v>
      </c>
      <c r="R98" s="42">
        <v>0</v>
      </c>
      <c r="S98" s="48" t="s">
        <v>31</v>
      </c>
      <c r="T98" s="48" t="s">
        <v>31</v>
      </c>
      <c r="U98" s="100"/>
      <c r="V98" s="20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 s="1"/>
    </row>
    <row r="99" spans="1:1017" s="8" customFormat="1" ht="38.25" x14ac:dyDescent="0.2">
      <c r="A99" s="28" t="s">
        <v>70</v>
      </c>
      <c r="B99" s="29" t="s">
        <v>71</v>
      </c>
      <c r="C99" s="29" t="s">
        <v>30</v>
      </c>
      <c r="D99" s="41">
        <f t="shared" si="120"/>
        <v>25.02</v>
      </c>
      <c r="E99" s="42">
        <v>0</v>
      </c>
      <c r="F99" s="42">
        <f t="shared" si="121"/>
        <v>20.124202175999997</v>
      </c>
      <c r="G99" s="42">
        <f t="shared" si="62"/>
        <v>25.02</v>
      </c>
      <c r="H99" s="42">
        <f t="shared" si="62"/>
        <v>4.8957978240000006</v>
      </c>
      <c r="I99" s="42">
        <f t="shared" ref="I99:P99" si="135">I100</f>
        <v>0</v>
      </c>
      <c r="J99" s="42">
        <f t="shared" si="135"/>
        <v>0</v>
      </c>
      <c r="K99" s="42">
        <f t="shared" si="135"/>
        <v>0</v>
      </c>
      <c r="L99" s="42">
        <f t="shared" si="135"/>
        <v>0</v>
      </c>
      <c r="M99" s="42">
        <f t="shared" si="135"/>
        <v>0</v>
      </c>
      <c r="N99" s="42">
        <f t="shared" si="135"/>
        <v>4.8957978240000006</v>
      </c>
      <c r="O99" s="42">
        <f t="shared" si="135"/>
        <v>25.02</v>
      </c>
      <c r="P99" s="42">
        <f t="shared" si="135"/>
        <v>0</v>
      </c>
      <c r="Q99" s="42">
        <f t="shared" si="127"/>
        <v>20.124202175999997</v>
      </c>
      <c r="R99" s="42">
        <f t="shared" si="128"/>
        <v>4.8957978240000024</v>
      </c>
      <c r="S99" s="42" t="s">
        <v>31</v>
      </c>
      <c r="T99" s="42" t="s">
        <v>31</v>
      </c>
      <c r="U99" s="100"/>
      <c r="V99" s="20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 s="1"/>
    </row>
    <row r="100" spans="1:1017" ht="25.5" x14ac:dyDescent="0.2">
      <c r="A100" s="28" t="s">
        <v>72</v>
      </c>
      <c r="B100" s="29" t="s">
        <v>73</v>
      </c>
      <c r="C100" s="29" t="s">
        <v>30</v>
      </c>
      <c r="D100" s="41">
        <f t="shared" si="120"/>
        <v>25.02</v>
      </c>
      <c r="E100" s="42">
        <v>0</v>
      </c>
      <c r="F100" s="42">
        <f t="shared" si="121"/>
        <v>20.124202175999997</v>
      </c>
      <c r="G100" s="42">
        <f t="shared" si="62"/>
        <v>25.02</v>
      </c>
      <c r="H100" s="42">
        <f t="shared" si="62"/>
        <v>4.8957978240000006</v>
      </c>
      <c r="I100" s="42">
        <f t="shared" ref="I100:O100" si="136">SUM(I101,I102,I104)</f>
        <v>0</v>
      </c>
      <c r="J100" s="42">
        <f t="shared" si="136"/>
        <v>0</v>
      </c>
      <c r="K100" s="42">
        <f t="shared" si="136"/>
        <v>0</v>
      </c>
      <c r="L100" s="42">
        <f t="shared" ref="L100" si="137">SUM(L101,L102,L104)</f>
        <v>0</v>
      </c>
      <c r="M100" s="42">
        <f t="shared" si="136"/>
        <v>0</v>
      </c>
      <c r="N100" s="42">
        <f t="shared" si="136"/>
        <v>4.8957978240000006</v>
      </c>
      <c r="O100" s="42">
        <f t="shared" si="136"/>
        <v>25.02</v>
      </c>
      <c r="P100" s="42">
        <f t="shared" ref="P100" si="138">SUM(P101,P102,P104)</f>
        <v>0</v>
      </c>
      <c r="Q100" s="42">
        <f t="shared" si="127"/>
        <v>20.124202175999997</v>
      </c>
      <c r="R100" s="42">
        <f t="shared" si="128"/>
        <v>4.8957978240000024</v>
      </c>
      <c r="S100" s="42" t="s">
        <v>31</v>
      </c>
      <c r="T100" s="42" t="s">
        <v>31</v>
      </c>
      <c r="U100" s="100"/>
      <c r="V100" s="20"/>
      <c r="W100" s="20"/>
      <c r="X100" s="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  <c r="ALD100"/>
      <c r="ALE100"/>
      <c r="ALF100"/>
      <c r="ALG100"/>
      <c r="ALH100"/>
      <c r="ALI100"/>
      <c r="ALJ100"/>
      <c r="ALK100"/>
      <c r="ALL100"/>
      <c r="ALM100"/>
      <c r="ALN100"/>
      <c r="ALO100"/>
      <c r="ALP100"/>
      <c r="ALQ100"/>
      <c r="ALR100"/>
      <c r="ALS100"/>
      <c r="ALT100"/>
      <c r="ALU100"/>
      <c r="ALV100"/>
      <c r="ALW100"/>
      <c r="ALX100"/>
      <c r="ALY100"/>
      <c r="ALZ100"/>
      <c r="AMA100"/>
      <c r="AMB100"/>
    </row>
    <row r="101" spans="1:1017" ht="141.75" x14ac:dyDescent="0.25">
      <c r="A101" s="6" t="s">
        <v>72</v>
      </c>
      <c r="B101" s="67" t="s">
        <v>226</v>
      </c>
      <c r="C101" s="91" t="s">
        <v>227</v>
      </c>
      <c r="D101" s="50">
        <f t="shared" si="120"/>
        <v>25.02</v>
      </c>
      <c r="E101" s="47">
        <v>0</v>
      </c>
      <c r="F101" s="47">
        <f t="shared" si="121"/>
        <v>20.124202175999997</v>
      </c>
      <c r="G101" s="47">
        <f t="shared" si="62"/>
        <v>25.02</v>
      </c>
      <c r="H101" s="47">
        <f t="shared" si="62"/>
        <v>4.8957978240000006</v>
      </c>
      <c r="I101" s="47">
        <v>0</v>
      </c>
      <c r="J101" s="47">
        <v>0</v>
      </c>
      <c r="K101" s="47">
        <v>0</v>
      </c>
      <c r="L101" s="47">
        <v>0</v>
      </c>
      <c r="M101" s="47">
        <v>0</v>
      </c>
      <c r="N101" s="47">
        <v>4.8957978240000006</v>
      </c>
      <c r="O101" s="47">
        <v>25.02</v>
      </c>
      <c r="P101" s="47">
        <v>0</v>
      </c>
      <c r="Q101" s="47">
        <f t="shared" si="127"/>
        <v>20.124202175999997</v>
      </c>
      <c r="R101" s="47">
        <f t="shared" si="128"/>
        <v>4.8957978240000024</v>
      </c>
      <c r="S101" s="47" t="s">
        <v>31</v>
      </c>
      <c r="T101" s="47" t="s">
        <v>31</v>
      </c>
      <c r="U101" s="100"/>
      <c r="V101" s="20"/>
      <c r="W101"/>
      <c r="X101"/>
      <c r="Y101"/>
      <c r="Z101"/>
      <c r="AA101"/>
      <c r="AB101"/>
      <c r="AC101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  <c r="AGJ101" s="8"/>
      <c r="AGK101" s="8"/>
      <c r="AGL101" s="8"/>
      <c r="AGM101" s="8"/>
      <c r="AGN101" s="8"/>
      <c r="AGO101" s="8"/>
      <c r="AGP101" s="8"/>
      <c r="AGQ101" s="8"/>
      <c r="AGR101" s="8"/>
      <c r="AGS101" s="8"/>
      <c r="AGT101" s="8"/>
      <c r="AGU101" s="8"/>
      <c r="AGV101" s="8"/>
      <c r="AGW101" s="8"/>
      <c r="AGX101" s="8"/>
      <c r="AGY101" s="8"/>
      <c r="AGZ101" s="8"/>
      <c r="AHA101" s="8"/>
      <c r="AHB101" s="8"/>
      <c r="AHC101" s="8"/>
      <c r="AHD101" s="8"/>
      <c r="AHE101" s="8"/>
      <c r="AHF101" s="8"/>
      <c r="AHG101" s="8"/>
      <c r="AHH101" s="8"/>
      <c r="AHI101" s="8"/>
      <c r="AHJ101" s="8"/>
      <c r="AHK101" s="8"/>
      <c r="AHL101" s="8"/>
      <c r="AHM101" s="8"/>
      <c r="AHN101" s="8"/>
      <c r="AHO101" s="8"/>
      <c r="AHP101" s="8"/>
      <c r="AHQ101" s="8"/>
      <c r="AHR101" s="8"/>
      <c r="AHS101" s="8"/>
      <c r="AHT101" s="8"/>
      <c r="AHU101" s="8"/>
      <c r="AHV101" s="8"/>
      <c r="AHW101" s="8"/>
      <c r="AHX101" s="8"/>
      <c r="AHY101" s="8"/>
      <c r="AHZ101" s="8"/>
      <c r="AIA101" s="8"/>
      <c r="AIB101" s="8"/>
      <c r="AIC101" s="8"/>
      <c r="AID101" s="8"/>
      <c r="AIE101" s="8"/>
      <c r="AIF101" s="8"/>
      <c r="AIG101" s="8"/>
      <c r="AIH101" s="8"/>
      <c r="AII101" s="8"/>
      <c r="AIJ101" s="8"/>
      <c r="AIK101" s="8"/>
      <c r="AIL101" s="8"/>
      <c r="AIM101" s="8"/>
      <c r="AIN101" s="8"/>
      <c r="AIO101" s="8"/>
      <c r="AIP101" s="8"/>
      <c r="AIQ101" s="8"/>
      <c r="AIR101" s="8"/>
      <c r="AIS101" s="8"/>
      <c r="AIT101" s="8"/>
      <c r="AIU101" s="8"/>
      <c r="AIV101" s="8"/>
      <c r="AIW101" s="8"/>
      <c r="AIX101" s="8"/>
      <c r="AIY101" s="8"/>
      <c r="AIZ101" s="8"/>
      <c r="AJA101" s="8"/>
      <c r="AJB101" s="8"/>
      <c r="AJC101" s="8"/>
      <c r="AJD101" s="8"/>
      <c r="AJE101" s="8"/>
      <c r="AJF101" s="8"/>
      <c r="AJG101" s="8"/>
      <c r="AJH101" s="8"/>
      <c r="AJI101" s="8"/>
      <c r="AJJ101" s="8"/>
      <c r="AJK101" s="8"/>
      <c r="AJL101" s="8"/>
      <c r="AJM101" s="8"/>
      <c r="AJN101" s="8"/>
      <c r="AJO101" s="8"/>
      <c r="AJP101" s="8"/>
      <c r="AJQ101" s="8"/>
      <c r="AJR101" s="8"/>
      <c r="AJS101" s="8"/>
      <c r="AJT101" s="8"/>
      <c r="AJU101" s="8"/>
      <c r="AJV101" s="8"/>
      <c r="AJW101" s="8"/>
      <c r="AJX101" s="8"/>
      <c r="AJY101" s="8"/>
      <c r="AJZ101" s="8"/>
      <c r="AKA101" s="8"/>
      <c r="AKB101" s="8"/>
      <c r="AKC101" s="8"/>
      <c r="AKD101" s="8"/>
      <c r="AKE101" s="8"/>
      <c r="AKF101" s="8"/>
      <c r="AKG101" s="8"/>
      <c r="AKH101" s="8"/>
      <c r="AKI101" s="8"/>
      <c r="AKJ101" s="8"/>
      <c r="AKK101" s="8"/>
      <c r="AKL101" s="8"/>
      <c r="AKM101" s="8"/>
      <c r="AKN101" s="8"/>
      <c r="AKO101" s="8"/>
      <c r="AKP101" s="8"/>
      <c r="AKQ101" s="8"/>
      <c r="AKR101" s="8"/>
      <c r="AKS101" s="8"/>
      <c r="AKT101" s="8"/>
      <c r="AKU101" s="8"/>
      <c r="AKV101" s="8"/>
      <c r="AKW101" s="8"/>
      <c r="AKX101" s="8"/>
      <c r="AKY101" s="8"/>
      <c r="AKZ101" s="8"/>
      <c r="ALA101" s="8"/>
      <c r="ALB101" s="8"/>
      <c r="ALC101" s="8"/>
      <c r="ALD101" s="8"/>
      <c r="ALE101" s="8"/>
      <c r="ALF101" s="8"/>
      <c r="ALG101" s="8"/>
      <c r="ALH101" s="8"/>
      <c r="ALI101" s="8"/>
      <c r="ALJ101" s="8"/>
      <c r="ALK101" s="8"/>
      <c r="ALL101" s="8"/>
      <c r="ALM101" s="8"/>
      <c r="ALN101" s="8"/>
      <c r="ALO101" s="8"/>
      <c r="ALP101" s="8"/>
      <c r="ALQ101" s="8"/>
      <c r="ALR101" s="8"/>
      <c r="ALS101" s="8"/>
      <c r="ALT101" s="8"/>
      <c r="ALU101" s="8"/>
      <c r="ALV101" s="8"/>
      <c r="ALW101" s="8"/>
      <c r="ALX101" s="8"/>
      <c r="ALY101" s="8"/>
      <c r="ALZ101" s="8"/>
      <c r="AMA101" s="8"/>
      <c r="AMB101" s="8"/>
      <c r="AMC101" s="9"/>
    </row>
    <row r="102" spans="1:1017" s="8" customFormat="1" ht="15.75" x14ac:dyDescent="0.25">
      <c r="A102" s="28" t="s">
        <v>99</v>
      </c>
      <c r="B102" s="29" t="s">
        <v>85</v>
      </c>
      <c r="C102" s="29" t="s">
        <v>30</v>
      </c>
      <c r="D102" s="41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f t="shared" si="127"/>
        <v>0</v>
      </c>
      <c r="R102" s="42">
        <f t="shared" si="128"/>
        <v>0</v>
      </c>
      <c r="S102" s="42" t="s">
        <v>31</v>
      </c>
      <c r="T102" s="42" t="s">
        <v>31</v>
      </c>
      <c r="U102" s="100"/>
      <c r="V102" s="20"/>
      <c r="W102"/>
      <c r="X102"/>
      <c r="Y102"/>
      <c r="Z102"/>
      <c r="AA102"/>
      <c r="AB102"/>
      <c r="AC102"/>
      <c r="AMC102" s="9"/>
    </row>
    <row r="103" spans="1:1017" s="8" customFormat="1" ht="15.75" x14ac:dyDescent="0.25">
      <c r="A103" s="28" t="s">
        <v>100</v>
      </c>
      <c r="B103" s="29" t="s">
        <v>86</v>
      </c>
      <c r="C103" s="29" t="s">
        <v>30</v>
      </c>
      <c r="D103" s="41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f t="shared" ref="Q103" si="139">G103-H103</f>
        <v>0</v>
      </c>
      <c r="R103" s="42">
        <f t="shared" ref="R103" si="140">G103-F103</f>
        <v>0</v>
      </c>
      <c r="S103" s="42" t="s">
        <v>31</v>
      </c>
      <c r="T103" s="42" t="s">
        <v>31</v>
      </c>
      <c r="U103" s="100"/>
      <c r="V103" s="20"/>
      <c r="W103"/>
      <c r="X103"/>
      <c r="Y103"/>
      <c r="Z103"/>
      <c r="AA103"/>
      <c r="AB103"/>
      <c r="AC103"/>
      <c r="AMC103" s="9"/>
    </row>
    <row r="104" spans="1:1017" s="8" customFormat="1" x14ac:dyDescent="0.2">
      <c r="A104" s="28" t="s">
        <v>275</v>
      </c>
      <c r="B104" s="29" t="s">
        <v>88</v>
      </c>
      <c r="C104" s="29" t="s">
        <v>30</v>
      </c>
      <c r="D104" s="41">
        <f t="shared" si="120"/>
        <v>0</v>
      </c>
      <c r="E104" s="42">
        <v>0</v>
      </c>
      <c r="F104" s="42">
        <f t="shared" si="121"/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f t="shared" si="127"/>
        <v>0</v>
      </c>
      <c r="R104" s="42">
        <f t="shared" si="128"/>
        <v>0</v>
      </c>
      <c r="S104" s="42" t="s">
        <v>31</v>
      </c>
      <c r="T104" s="42" t="s">
        <v>31</v>
      </c>
      <c r="U104" s="100"/>
      <c r="V104" s="20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  <c r="AKX104"/>
      <c r="AKY104"/>
      <c r="AKZ104"/>
      <c r="ALA104"/>
      <c r="ALB104"/>
      <c r="ALC104"/>
      <c r="ALD104"/>
      <c r="ALE104"/>
      <c r="ALF104"/>
      <c r="ALG104"/>
      <c r="ALH104"/>
      <c r="ALI104"/>
      <c r="ALJ104"/>
      <c r="ALK104"/>
      <c r="ALL104"/>
      <c r="ALM104"/>
      <c r="ALN104"/>
      <c r="ALO104"/>
      <c r="ALP104"/>
      <c r="ALQ104"/>
      <c r="ALR104"/>
      <c r="ALS104"/>
      <c r="ALT104"/>
      <c r="ALU104"/>
      <c r="ALV104"/>
      <c r="ALW104"/>
      <c r="ALX104"/>
      <c r="ALY104"/>
      <c r="ALZ104"/>
      <c r="AMA104"/>
      <c r="AMB104"/>
      <c r="AMC104" s="1"/>
    </row>
    <row r="105" spans="1:1017" ht="51" x14ac:dyDescent="0.2">
      <c r="A105" s="28" t="s">
        <v>74</v>
      </c>
      <c r="B105" s="29" t="s">
        <v>75</v>
      </c>
      <c r="C105" s="29" t="s">
        <v>30</v>
      </c>
      <c r="D105" s="41">
        <f t="shared" si="120"/>
        <v>0</v>
      </c>
      <c r="E105" s="42">
        <v>0</v>
      </c>
      <c r="F105" s="42">
        <f t="shared" si="121"/>
        <v>0</v>
      </c>
      <c r="G105" s="42">
        <f t="shared" si="62"/>
        <v>0</v>
      </c>
      <c r="H105" s="42">
        <f t="shared" si="62"/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f t="shared" si="127"/>
        <v>0</v>
      </c>
      <c r="R105" s="42">
        <f t="shared" si="128"/>
        <v>0</v>
      </c>
      <c r="S105" s="42" t="s">
        <v>31</v>
      </c>
      <c r="T105" s="42" t="s">
        <v>31</v>
      </c>
      <c r="U105" s="100"/>
      <c r="V105" s="20"/>
      <c r="W105" s="20"/>
      <c r="X105" s="100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</row>
    <row r="106" spans="1:1017" ht="25.5" x14ac:dyDescent="0.25">
      <c r="A106" s="28" t="s">
        <v>76</v>
      </c>
      <c r="B106" s="29" t="s">
        <v>77</v>
      </c>
      <c r="C106" s="29" t="s">
        <v>30</v>
      </c>
      <c r="D106" s="41">
        <f t="shared" si="120"/>
        <v>57.816000000000003</v>
      </c>
      <c r="E106" s="42">
        <v>0</v>
      </c>
      <c r="F106" s="42">
        <f t="shared" si="121"/>
        <v>55.403964196000004</v>
      </c>
      <c r="G106" s="42">
        <f t="shared" si="62"/>
        <v>57.816000000000003</v>
      </c>
      <c r="H106" s="42">
        <f t="shared" si="62"/>
        <v>2.4120358039999998</v>
      </c>
      <c r="I106" s="42">
        <f t="shared" ref="I106:O106" si="141">SUM(I107,I114,I122)</f>
        <v>0</v>
      </c>
      <c r="J106" s="42">
        <f t="shared" si="141"/>
        <v>0</v>
      </c>
      <c r="K106" s="42">
        <f t="shared" si="141"/>
        <v>0</v>
      </c>
      <c r="L106" s="42">
        <f t="shared" ref="L106" si="142">SUM(L107,L114,L122)</f>
        <v>0.38084000000000001</v>
      </c>
      <c r="M106" s="42">
        <f t="shared" si="141"/>
        <v>0</v>
      </c>
      <c r="N106" s="42">
        <f t="shared" si="141"/>
        <v>2.0311958039999998</v>
      </c>
      <c r="O106" s="42">
        <f t="shared" si="141"/>
        <v>57.816000000000003</v>
      </c>
      <c r="P106" s="42">
        <f t="shared" ref="P106" si="143">SUM(P107,P114,P122)</f>
        <v>0</v>
      </c>
      <c r="Q106" s="42">
        <f t="shared" si="127"/>
        <v>55.403964196000004</v>
      </c>
      <c r="R106" s="42">
        <f t="shared" si="128"/>
        <v>2.4120358039999985</v>
      </c>
      <c r="S106" s="42" t="s">
        <v>31</v>
      </c>
      <c r="T106" s="42" t="s">
        <v>31</v>
      </c>
      <c r="U106" s="100"/>
      <c r="V106" s="20"/>
      <c r="W106" s="20"/>
      <c r="X106" s="100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  <c r="JX106" s="8"/>
      <c r="JY106" s="8"/>
      <c r="JZ106" s="8"/>
      <c r="KA106" s="8"/>
      <c r="KB106" s="8"/>
      <c r="KC106" s="8"/>
      <c r="KD106" s="8"/>
      <c r="KE106" s="8"/>
      <c r="KF106" s="8"/>
      <c r="KG106" s="8"/>
      <c r="KH106" s="8"/>
      <c r="KI106" s="8"/>
      <c r="KJ106" s="8"/>
      <c r="KK106" s="8"/>
      <c r="KL106" s="8"/>
      <c r="KM106" s="8"/>
      <c r="KN106" s="8"/>
      <c r="KO106" s="8"/>
      <c r="KP106" s="8"/>
      <c r="KQ106" s="8"/>
      <c r="KR106" s="8"/>
      <c r="KS106" s="8"/>
      <c r="KT106" s="8"/>
      <c r="KU106" s="8"/>
      <c r="KV106" s="8"/>
      <c r="KW106" s="8"/>
      <c r="KX106" s="8"/>
      <c r="KY106" s="8"/>
      <c r="KZ106" s="8"/>
      <c r="LA106" s="8"/>
      <c r="LB106" s="8"/>
      <c r="LC106" s="8"/>
      <c r="LD106" s="8"/>
      <c r="LE106" s="8"/>
      <c r="LF106" s="8"/>
      <c r="LG106" s="8"/>
      <c r="LH106" s="8"/>
      <c r="LI106" s="8"/>
      <c r="LJ106" s="8"/>
      <c r="LK106" s="8"/>
      <c r="LL106" s="8"/>
      <c r="LM106" s="8"/>
      <c r="LN106" s="8"/>
      <c r="LO106" s="8"/>
      <c r="LP106" s="8"/>
      <c r="LQ106" s="8"/>
      <c r="LR106" s="8"/>
      <c r="LS106" s="8"/>
      <c r="LT106" s="8"/>
      <c r="LU106" s="8"/>
      <c r="LV106" s="8"/>
      <c r="LW106" s="8"/>
      <c r="LX106" s="8"/>
      <c r="LY106" s="8"/>
      <c r="LZ106" s="8"/>
      <c r="MA106" s="8"/>
      <c r="MB106" s="8"/>
      <c r="MC106" s="8"/>
      <c r="MD106" s="8"/>
      <c r="ME106" s="8"/>
      <c r="MF106" s="8"/>
      <c r="MG106" s="8"/>
      <c r="MH106" s="8"/>
      <c r="MI106" s="8"/>
      <c r="MJ106" s="8"/>
      <c r="MK106" s="8"/>
      <c r="ML106" s="8"/>
      <c r="MM106" s="8"/>
      <c r="MN106" s="8"/>
      <c r="MO106" s="8"/>
      <c r="MP106" s="8"/>
      <c r="MQ106" s="8"/>
      <c r="MR106" s="8"/>
      <c r="MS106" s="8"/>
      <c r="MT106" s="8"/>
      <c r="MU106" s="8"/>
      <c r="MV106" s="8"/>
      <c r="MW106" s="8"/>
      <c r="MX106" s="8"/>
      <c r="MY106" s="8"/>
      <c r="MZ106" s="8"/>
      <c r="NA106" s="8"/>
      <c r="NB106" s="8"/>
      <c r="NC106" s="8"/>
      <c r="ND106" s="8"/>
      <c r="NE106" s="8"/>
      <c r="NF106" s="8"/>
      <c r="NG106" s="8"/>
      <c r="NH106" s="8"/>
      <c r="NI106" s="8"/>
      <c r="NJ106" s="8"/>
      <c r="NK106" s="8"/>
      <c r="NL106" s="8"/>
      <c r="NM106" s="8"/>
      <c r="NN106" s="8"/>
      <c r="NO106" s="8"/>
      <c r="NP106" s="8"/>
      <c r="NQ106" s="8"/>
      <c r="NR106" s="8"/>
      <c r="NS106" s="8"/>
      <c r="NT106" s="8"/>
      <c r="NU106" s="8"/>
      <c r="NV106" s="8"/>
      <c r="NW106" s="8"/>
      <c r="NX106" s="8"/>
      <c r="NY106" s="8"/>
      <c r="NZ106" s="8"/>
      <c r="OA106" s="8"/>
      <c r="OB106" s="8"/>
      <c r="OC106" s="8"/>
      <c r="OD106" s="8"/>
      <c r="OE106" s="8"/>
      <c r="OF106" s="8"/>
      <c r="OG106" s="8"/>
      <c r="OH106" s="8"/>
      <c r="OI106" s="8"/>
      <c r="OJ106" s="8"/>
      <c r="OK106" s="8"/>
      <c r="OL106" s="8"/>
      <c r="OM106" s="8"/>
      <c r="ON106" s="8"/>
      <c r="OO106" s="8"/>
      <c r="OP106" s="8"/>
      <c r="OQ106" s="8"/>
      <c r="OR106" s="8"/>
      <c r="OS106" s="8"/>
      <c r="OT106" s="8"/>
      <c r="OU106" s="8"/>
      <c r="OV106" s="8"/>
      <c r="OW106" s="8"/>
      <c r="OX106" s="8"/>
      <c r="OY106" s="8"/>
      <c r="OZ106" s="8"/>
      <c r="PA106" s="8"/>
      <c r="PB106" s="8"/>
      <c r="PC106" s="8"/>
      <c r="PD106" s="8"/>
      <c r="PE106" s="8"/>
      <c r="PF106" s="8"/>
      <c r="PG106" s="8"/>
      <c r="PH106" s="8"/>
      <c r="PI106" s="8"/>
      <c r="PJ106" s="8"/>
      <c r="PK106" s="8"/>
      <c r="PL106" s="8"/>
      <c r="PM106" s="8"/>
      <c r="PN106" s="8"/>
      <c r="PO106" s="8"/>
      <c r="PP106" s="8"/>
      <c r="PQ106" s="8"/>
      <c r="PR106" s="8"/>
      <c r="PS106" s="8"/>
      <c r="PT106" s="8"/>
      <c r="PU106" s="8"/>
      <c r="PV106" s="8"/>
      <c r="PW106" s="8"/>
      <c r="PX106" s="8"/>
      <c r="PY106" s="8"/>
      <c r="PZ106" s="8"/>
      <c r="QA106" s="8"/>
      <c r="QB106" s="8"/>
      <c r="QC106" s="8"/>
      <c r="QD106" s="8"/>
      <c r="QE106" s="8"/>
      <c r="QF106" s="8"/>
      <c r="QG106" s="8"/>
      <c r="QH106" s="8"/>
      <c r="QI106" s="8"/>
      <c r="QJ106" s="8"/>
      <c r="QK106" s="8"/>
      <c r="QL106" s="8"/>
      <c r="QM106" s="8"/>
      <c r="QN106" s="8"/>
      <c r="QO106" s="8"/>
      <c r="QP106" s="8"/>
      <c r="QQ106" s="8"/>
      <c r="QR106" s="8"/>
      <c r="QS106" s="8"/>
      <c r="QT106" s="8"/>
      <c r="QU106" s="8"/>
      <c r="QV106" s="8"/>
      <c r="QW106" s="8"/>
      <c r="QX106" s="8"/>
      <c r="QY106" s="8"/>
      <c r="QZ106" s="8"/>
      <c r="RA106" s="8"/>
      <c r="RB106" s="8"/>
      <c r="RC106" s="8"/>
      <c r="RD106" s="8"/>
      <c r="RE106" s="8"/>
      <c r="RF106" s="8"/>
      <c r="RG106" s="8"/>
      <c r="RH106" s="8"/>
      <c r="RI106" s="8"/>
      <c r="RJ106" s="8"/>
      <c r="RK106" s="8"/>
      <c r="RL106" s="8"/>
      <c r="RM106" s="8"/>
      <c r="RN106" s="8"/>
      <c r="RO106" s="8"/>
      <c r="RP106" s="8"/>
      <c r="RQ106" s="8"/>
      <c r="RR106" s="8"/>
      <c r="RS106" s="8"/>
      <c r="RT106" s="8"/>
      <c r="RU106" s="8"/>
      <c r="RV106" s="8"/>
      <c r="RW106" s="8"/>
      <c r="RX106" s="8"/>
      <c r="RY106" s="8"/>
      <c r="RZ106" s="8"/>
      <c r="SA106" s="8"/>
      <c r="SB106" s="8"/>
      <c r="SC106" s="8"/>
      <c r="SD106" s="8"/>
      <c r="SE106" s="8"/>
      <c r="SF106" s="8"/>
      <c r="SG106" s="8"/>
      <c r="SH106" s="8"/>
      <c r="SI106" s="8"/>
      <c r="SJ106" s="8"/>
      <c r="SK106" s="8"/>
      <c r="SL106" s="8"/>
      <c r="SM106" s="8"/>
      <c r="SN106" s="8"/>
      <c r="SO106" s="8"/>
      <c r="SP106" s="8"/>
      <c r="SQ106" s="8"/>
      <c r="SR106" s="8"/>
      <c r="SS106" s="8"/>
      <c r="ST106" s="8"/>
      <c r="SU106" s="8"/>
      <c r="SV106" s="8"/>
      <c r="SW106" s="8"/>
      <c r="SX106" s="8"/>
      <c r="SY106" s="8"/>
      <c r="SZ106" s="8"/>
      <c r="TA106" s="8"/>
      <c r="TB106" s="8"/>
      <c r="TC106" s="8"/>
      <c r="TD106" s="8"/>
      <c r="TE106" s="8"/>
      <c r="TF106" s="8"/>
      <c r="TG106" s="8"/>
      <c r="TH106" s="8"/>
      <c r="TI106" s="8"/>
      <c r="TJ106" s="8"/>
      <c r="TK106" s="8"/>
      <c r="TL106" s="8"/>
      <c r="TM106" s="8"/>
      <c r="TN106" s="8"/>
      <c r="TO106" s="8"/>
      <c r="TP106" s="8"/>
      <c r="TQ106" s="8"/>
      <c r="TR106" s="8"/>
      <c r="TS106" s="8"/>
      <c r="TT106" s="8"/>
      <c r="TU106" s="8"/>
      <c r="TV106" s="8"/>
      <c r="TW106" s="8"/>
      <c r="TX106" s="8"/>
      <c r="TY106" s="8"/>
      <c r="TZ106" s="8"/>
      <c r="UA106" s="8"/>
      <c r="UB106" s="8"/>
      <c r="UC106" s="8"/>
      <c r="UD106" s="8"/>
      <c r="UE106" s="8"/>
      <c r="UF106" s="8"/>
      <c r="UG106" s="8"/>
      <c r="UH106" s="8"/>
      <c r="UI106" s="8"/>
      <c r="UJ106" s="8"/>
      <c r="UK106" s="8"/>
      <c r="UL106" s="8"/>
      <c r="UM106" s="8"/>
      <c r="UN106" s="8"/>
      <c r="UO106" s="8"/>
      <c r="UP106" s="8"/>
      <c r="UQ106" s="8"/>
      <c r="UR106" s="8"/>
      <c r="US106" s="8"/>
      <c r="UT106" s="8"/>
      <c r="UU106" s="8"/>
      <c r="UV106" s="8"/>
      <c r="UW106" s="8"/>
      <c r="UX106" s="8"/>
      <c r="UY106" s="8"/>
      <c r="UZ106" s="8"/>
      <c r="VA106" s="8"/>
      <c r="VB106" s="8"/>
      <c r="VC106" s="8"/>
      <c r="VD106" s="8"/>
      <c r="VE106" s="8"/>
      <c r="VF106" s="8"/>
      <c r="VG106" s="8"/>
      <c r="VH106" s="8"/>
      <c r="VI106" s="8"/>
      <c r="VJ106" s="8"/>
      <c r="VK106" s="8"/>
      <c r="VL106" s="8"/>
      <c r="VM106" s="8"/>
      <c r="VN106" s="8"/>
      <c r="VO106" s="8"/>
      <c r="VP106" s="8"/>
      <c r="VQ106" s="8"/>
      <c r="VR106" s="8"/>
      <c r="VS106" s="8"/>
      <c r="VT106" s="8"/>
      <c r="VU106" s="8"/>
      <c r="VV106" s="8"/>
      <c r="VW106" s="8"/>
      <c r="VX106" s="8"/>
      <c r="VY106" s="8"/>
      <c r="VZ106" s="8"/>
      <c r="WA106" s="8"/>
      <c r="WB106" s="8"/>
      <c r="WC106" s="8"/>
      <c r="WD106" s="8"/>
      <c r="WE106" s="8"/>
      <c r="WF106" s="8"/>
      <c r="WG106" s="8"/>
      <c r="WH106" s="8"/>
      <c r="WI106" s="8"/>
      <c r="WJ106" s="8"/>
      <c r="WK106" s="8"/>
      <c r="WL106" s="8"/>
      <c r="WM106" s="8"/>
      <c r="WN106" s="8"/>
      <c r="WO106" s="8"/>
      <c r="WP106" s="8"/>
      <c r="WQ106" s="8"/>
      <c r="WR106" s="8"/>
      <c r="WS106" s="8"/>
      <c r="WT106" s="8"/>
      <c r="WU106" s="8"/>
      <c r="WV106" s="8"/>
      <c r="WW106" s="8"/>
      <c r="WX106" s="8"/>
      <c r="WY106" s="8"/>
      <c r="WZ106" s="8"/>
      <c r="XA106" s="8"/>
      <c r="XB106" s="8"/>
      <c r="XC106" s="8"/>
      <c r="XD106" s="8"/>
      <c r="XE106" s="8"/>
      <c r="XF106" s="8"/>
      <c r="XG106" s="8"/>
      <c r="XH106" s="8"/>
      <c r="XI106" s="8"/>
      <c r="XJ106" s="8"/>
      <c r="XK106" s="8"/>
      <c r="XL106" s="8"/>
      <c r="XM106" s="8"/>
      <c r="XN106" s="8"/>
      <c r="XO106" s="8"/>
      <c r="XP106" s="8"/>
      <c r="XQ106" s="8"/>
      <c r="XR106" s="8"/>
      <c r="XS106" s="8"/>
      <c r="XT106" s="8"/>
      <c r="XU106" s="8"/>
      <c r="XV106" s="8"/>
      <c r="XW106" s="8"/>
      <c r="XX106" s="8"/>
      <c r="XY106" s="8"/>
      <c r="XZ106" s="8"/>
      <c r="YA106" s="8"/>
      <c r="YB106" s="8"/>
      <c r="YC106" s="8"/>
      <c r="YD106" s="8"/>
      <c r="YE106" s="8"/>
      <c r="YF106" s="8"/>
      <c r="YG106" s="8"/>
      <c r="YH106" s="8"/>
      <c r="YI106" s="8"/>
      <c r="YJ106" s="8"/>
      <c r="YK106" s="8"/>
      <c r="YL106" s="8"/>
      <c r="YM106" s="8"/>
      <c r="YN106" s="8"/>
      <c r="YO106" s="8"/>
      <c r="YP106" s="8"/>
      <c r="YQ106" s="8"/>
      <c r="YR106" s="8"/>
      <c r="YS106" s="8"/>
      <c r="YT106" s="8"/>
      <c r="YU106" s="8"/>
      <c r="YV106" s="8"/>
      <c r="YW106" s="8"/>
      <c r="YX106" s="8"/>
      <c r="YY106" s="8"/>
      <c r="YZ106" s="8"/>
      <c r="ZA106" s="8"/>
      <c r="ZB106" s="8"/>
      <c r="ZC106" s="8"/>
      <c r="ZD106" s="8"/>
      <c r="ZE106" s="8"/>
      <c r="ZF106" s="8"/>
      <c r="ZG106" s="8"/>
      <c r="ZH106" s="8"/>
      <c r="ZI106" s="8"/>
      <c r="ZJ106" s="8"/>
      <c r="ZK106" s="8"/>
      <c r="ZL106" s="8"/>
      <c r="ZM106" s="8"/>
      <c r="ZN106" s="8"/>
      <c r="ZO106" s="8"/>
      <c r="ZP106" s="8"/>
      <c r="ZQ106" s="8"/>
      <c r="ZR106" s="8"/>
      <c r="ZS106" s="8"/>
      <c r="ZT106" s="8"/>
      <c r="ZU106" s="8"/>
      <c r="ZV106" s="8"/>
      <c r="ZW106" s="8"/>
      <c r="ZX106" s="8"/>
      <c r="ZY106" s="8"/>
      <c r="ZZ106" s="8"/>
      <c r="AAA106" s="8"/>
      <c r="AAB106" s="8"/>
      <c r="AAC106" s="8"/>
      <c r="AAD106" s="8"/>
      <c r="AAE106" s="8"/>
      <c r="AAF106" s="8"/>
      <c r="AAG106" s="8"/>
      <c r="AAH106" s="8"/>
      <c r="AAI106" s="8"/>
      <c r="AAJ106" s="8"/>
      <c r="AAK106" s="8"/>
      <c r="AAL106" s="8"/>
      <c r="AAM106" s="8"/>
      <c r="AAN106" s="8"/>
      <c r="AAO106" s="8"/>
      <c r="AAP106" s="8"/>
      <c r="AAQ106" s="8"/>
      <c r="AAR106" s="8"/>
      <c r="AAS106" s="8"/>
      <c r="AAT106" s="8"/>
      <c r="AAU106" s="8"/>
      <c r="AAV106" s="8"/>
      <c r="AAW106" s="8"/>
      <c r="AAX106" s="8"/>
      <c r="AAY106" s="8"/>
      <c r="AAZ106" s="8"/>
      <c r="ABA106" s="8"/>
      <c r="ABB106" s="8"/>
      <c r="ABC106" s="8"/>
      <c r="ABD106" s="8"/>
      <c r="ABE106" s="8"/>
      <c r="ABF106" s="8"/>
      <c r="ABG106" s="8"/>
      <c r="ABH106" s="8"/>
      <c r="ABI106" s="8"/>
      <c r="ABJ106" s="8"/>
      <c r="ABK106" s="8"/>
      <c r="ABL106" s="8"/>
      <c r="ABM106" s="8"/>
      <c r="ABN106" s="8"/>
      <c r="ABO106" s="8"/>
      <c r="ABP106" s="8"/>
      <c r="ABQ106" s="8"/>
      <c r="ABR106" s="8"/>
      <c r="ABS106" s="8"/>
      <c r="ABT106" s="8"/>
      <c r="ABU106" s="8"/>
      <c r="ABV106" s="8"/>
      <c r="ABW106" s="8"/>
      <c r="ABX106" s="8"/>
      <c r="ABY106" s="8"/>
      <c r="ABZ106" s="8"/>
      <c r="ACA106" s="8"/>
      <c r="ACB106" s="8"/>
      <c r="ACC106" s="8"/>
      <c r="ACD106" s="8"/>
      <c r="ACE106" s="8"/>
      <c r="ACF106" s="8"/>
      <c r="ACG106" s="8"/>
      <c r="ACH106" s="8"/>
      <c r="ACI106" s="8"/>
      <c r="ACJ106" s="8"/>
      <c r="ACK106" s="8"/>
      <c r="ACL106" s="8"/>
      <c r="ACM106" s="8"/>
      <c r="ACN106" s="8"/>
      <c r="ACO106" s="8"/>
      <c r="ACP106" s="8"/>
      <c r="ACQ106" s="8"/>
      <c r="ACR106" s="8"/>
      <c r="ACS106" s="8"/>
      <c r="ACT106" s="8"/>
      <c r="ACU106" s="8"/>
      <c r="ACV106" s="8"/>
      <c r="ACW106" s="8"/>
      <c r="ACX106" s="8"/>
      <c r="ACY106" s="8"/>
      <c r="ACZ106" s="8"/>
      <c r="ADA106" s="8"/>
      <c r="ADB106" s="8"/>
      <c r="ADC106" s="8"/>
      <c r="ADD106" s="8"/>
      <c r="ADE106" s="8"/>
      <c r="ADF106" s="8"/>
      <c r="ADG106" s="8"/>
      <c r="ADH106" s="8"/>
      <c r="ADI106" s="8"/>
      <c r="ADJ106" s="8"/>
      <c r="ADK106" s="8"/>
      <c r="ADL106" s="8"/>
      <c r="ADM106" s="8"/>
      <c r="ADN106" s="8"/>
      <c r="ADO106" s="8"/>
      <c r="ADP106" s="8"/>
      <c r="ADQ106" s="8"/>
      <c r="ADR106" s="8"/>
      <c r="ADS106" s="8"/>
      <c r="ADT106" s="8"/>
      <c r="ADU106" s="8"/>
      <c r="ADV106" s="8"/>
      <c r="ADW106" s="8"/>
      <c r="ADX106" s="8"/>
      <c r="ADY106" s="8"/>
      <c r="ADZ106" s="8"/>
      <c r="AEA106" s="8"/>
      <c r="AEB106" s="8"/>
      <c r="AEC106" s="8"/>
      <c r="AED106" s="8"/>
      <c r="AEE106" s="8"/>
      <c r="AEF106" s="8"/>
      <c r="AEG106" s="8"/>
      <c r="AEH106" s="8"/>
      <c r="AEI106" s="8"/>
      <c r="AEJ106" s="8"/>
      <c r="AEK106" s="8"/>
      <c r="AEL106" s="8"/>
      <c r="AEM106" s="8"/>
      <c r="AEN106" s="8"/>
      <c r="AEO106" s="8"/>
      <c r="AEP106" s="8"/>
      <c r="AEQ106" s="8"/>
      <c r="AER106" s="8"/>
      <c r="AES106" s="8"/>
      <c r="AET106" s="8"/>
      <c r="AEU106" s="8"/>
      <c r="AEV106" s="8"/>
      <c r="AEW106" s="8"/>
      <c r="AEX106" s="8"/>
      <c r="AEY106" s="8"/>
      <c r="AEZ106" s="8"/>
      <c r="AFA106" s="8"/>
      <c r="AFB106" s="8"/>
      <c r="AFC106" s="8"/>
      <c r="AFD106" s="8"/>
      <c r="AFE106" s="8"/>
      <c r="AFF106" s="8"/>
      <c r="AFG106" s="8"/>
      <c r="AFH106" s="8"/>
      <c r="AFI106" s="8"/>
      <c r="AFJ106" s="8"/>
      <c r="AFK106" s="8"/>
      <c r="AFL106" s="8"/>
      <c r="AFM106" s="8"/>
      <c r="AFN106" s="8"/>
      <c r="AFO106" s="8"/>
      <c r="AFP106" s="8"/>
      <c r="AFQ106" s="8"/>
      <c r="AFR106" s="8"/>
      <c r="AFS106" s="8"/>
      <c r="AFT106" s="8"/>
      <c r="AFU106" s="8"/>
      <c r="AFV106" s="8"/>
      <c r="AFW106" s="8"/>
      <c r="AFX106" s="8"/>
      <c r="AFY106" s="8"/>
      <c r="AFZ106" s="8"/>
      <c r="AGA106" s="8"/>
      <c r="AGB106" s="8"/>
      <c r="AGC106" s="8"/>
      <c r="AGD106" s="8"/>
      <c r="AGE106" s="8"/>
      <c r="AGF106" s="8"/>
      <c r="AGG106" s="8"/>
      <c r="AGH106" s="8"/>
      <c r="AGI106" s="8"/>
      <c r="AGJ106" s="8"/>
      <c r="AGK106" s="8"/>
      <c r="AGL106" s="8"/>
      <c r="AGM106" s="8"/>
      <c r="AGN106" s="8"/>
      <c r="AGO106" s="8"/>
      <c r="AGP106" s="8"/>
      <c r="AGQ106" s="8"/>
      <c r="AGR106" s="8"/>
      <c r="AGS106" s="8"/>
      <c r="AGT106" s="8"/>
      <c r="AGU106" s="8"/>
      <c r="AGV106" s="8"/>
      <c r="AGW106" s="8"/>
      <c r="AGX106" s="8"/>
      <c r="AGY106" s="8"/>
      <c r="AGZ106" s="8"/>
      <c r="AHA106" s="8"/>
      <c r="AHB106" s="8"/>
      <c r="AHC106" s="8"/>
      <c r="AHD106" s="8"/>
      <c r="AHE106" s="8"/>
      <c r="AHF106" s="8"/>
      <c r="AHG106" s="8"/>
      <c r="AHH106" s="8"/>
      <c r="AHI106" s="8"/>
      <c r="AHJ106" s="8"/>
      <c r="AHK106" s="8"/>
      <c r="AHL106" s="8"/>
      <c r="AHM106" s="8"/>
      <c r="AHN106" s="8"/>
      <c r="AHO106" s="8"/>
      <c r="AHP106" s="8"/>
      <c r="AHQ106" s="8"/>
      <c r="AHR106" s="8"/>
      <c r="AHS106" s="8"/>
      <c r="AHT106" s="8"/>
      <c r="AHU106" s="8"/>
      <c r="AHV106" s="8"/>
      <c r="AHW106" s="8"/>
      <c r="AHX106" s="8"/>
      <c r="AHY106" s="8"/>
      <c r="AHZ106" s="8"/>
      <c r="AIA106" s="8"/>
      <c r="AIB106" s="8"/>
      <c r="AIC106" s="8"/>
      <c r="AID106" s="8"/>
      <c r="AIE106" s="8"/>
      <c r="AIF106" s="8"/>
      <c r="AIG106" s="8"/>
      <c r="AIH106" s="8"/>
      <c r="AII106" s="8"/>
      <c r="AIJ106" s="8"/>
      <c r="AIK106" s="8"/>
      <c r="AIL106" s="8"/>
      <c r="AIM106" s="8"/>
      <c r="AIN106" s="8"/>
      <c r="AIO106" s="8"/>
      <c r="AIP106" s="8"/>
      <c r="AIQ106" s="8"/>
      <c r="AIR106" s="8"/>
      <c r="AIS106" s="8"/>
      <c r="AIT106" s="8"/>
      <c r="AIU106" s="8"/>
      <c r="AIV106" s="8"/>
      <c r="AIW106" s="8"/>
      <c r="AIX106" s="8"/>
      <c r="AIY106" s="8"/>
      <c r="AIZ106" s="8"/>
      <c r="AJA106" s="8"/>
      <c r="AJB106" s="8"/>
      <c r="AJC106" s="8"/>
      <c r="AJD106" s="8"/>
      <c r="AJE106" s="8"/>
      <c r="AJF106" s="8"/>
      <c r="AJG106" s="8"/>
      <c r="AJH106" s="8"/>
      <c r="AJI106" s="8"/>
      <c r="AJJ106" s="8"/>
      <c r="AJK106" s="8"/>
      <c r="AJL106" s="8"/>
      <c r="AJM106" s="8"/>
      <c r="AJN106" s="8"/>
      <c r="AJO106" s="8"/>
      <c r="AJP106" s="8"/>
      <c r="AJQ106" s="8"/>
      <c r="AJR106" s="8"/>
      <c r="AJS106" s="8"/>
      <c r="AJT106" s="8"/>
      <c r="AJU106" s="8"/>
      <c r="AJV106" s="8"/>
      <c r="AJW106" s="8"/>
      <c r="AJX106" s="8"/>
      <c r="AJY106" s="8"/>
      <c r="AJZ106" s="8"/>
      <c r="AKA106" s="8"/>
      <c r="AKB106" s="8"/>
      <c r="AKC106" s="8"/>
      <c r="AKD106" s="8"/>
      <c r="AKE106" s="8"/>
      <c r="AKF106" s="8"/>
      <c r="AKG106" s="8"/>
      <c r="AKH106" s="8"/>
      <c r="AKI106" s="8"/>
      <c r="AKJ106" s="8"/>
      <c r="AKK106" s="8"/>
      <c r="AKL106" s="8"/>
      <c r="AKM106" s="8"/>
      <c r="AKN106" s="8"/>
      <c r="AKO106" s="8"/>
      <c r="AKP106" s="8"/>
      <c r="AKQ106" s="8"/>
      <c r="AKR106" s="8"/>
      <c r="AKS106" s="8"/>
      <c r="AKT106" s="8"/>
      <c r="AKU106" s="8"/>
      <c r="AKV106" s="8"/>
      <c r="AKW106" s="8"/>
      <c r="AKX106" s="8"/>
      <c r="AKY106" s="8"/>
      <c r="AKZ106" s="8"/>
      <c r="ALA106" s="8"/>
      <c r="ALB106" s="8"/>
      <c r="ALC106" s="8"/>
      <c r="ALD106" s="8"/>
      <c r="ALE106" s="8"/>
      <c r="ALF106" s="8"/>
      <c r="ALG106" s="8"/>
      <c r="ALH106" s="8"/>
      <c r="ALI106" s="8"/>
      <c r="ALJ106" s="8"/>
      <c r="ALK106" s="8"/>
      <c r="ALL106" s="8"/>
      <c r="ALM106" s="8"/>
      <c r="ALN106" s="8"/>
      <c r="ALO106" s="8"/>
      <c r="ALP106" s="8"/>
      <c r="ALQ106" s="8"/>
      <c r="ALR106" s="8"/>
      <c r="ALS106" s="8"/>
      <c r="ALT106" s="8"/>
      <c r="ALU106" s="8"/>
      <c r="ALV106" s="8"/>
      <c r="ALW106" s="8"/>
      <c r="ALX106" s="8"/>
      <c r="ALY106" s="8"/>
      <c r="ALZ106" s="8"/>
      <c r="AMA106" s="8"/>
      <c r="AMB106" s="8"/>
      <c r="AMC106" s="9"/>
    </row>
    <row r="107" spans="1:1017" ht="15.75" x14ac:dyDescent="0.25">
      <c r="A107" s="28" t="s">
        <v>102</v>
      </c>
      <c r="B107" s="30" t="s">
        <v>85</v>
      </c>
      <c r="C107" s="31" t="s">
        <v>30</v>
      </c>
      <c r="D107" s="62">
        <f t="shared" si="120"/>
        <v>30.431999999999999</v>
      </c>
      <c r="E107" s="42">
        <v>0</v>
      </c>
      <c r="F107" s="42">
        <f t="shared" si="121"/>
        <v>30.159600479999998</v>
      </c>
      <c r="G107" s="42">
        <f t="shared" si="62"/>
        <v>30.431999999999999</v>
      </c>
      <c r="H107" s="42">
        <f t="shared" si="62"/>
        <v>0.27239952000000001</v>
      </c>
      <c r="I107" s="42">
        <f t="shared" ref="I107:O107" si="144">SUM(I108:I113)</f>
        <v>0</v>
      </c>
      <c r="J107" s="42">
        <f t="shared" si="144"/>
        <v>0</v>
      </c>
      <c r="K107" s="42">
        <f t="shared" si="144"/>
        <v>0</v>
      </c>
      <c r="L107" s="42">
        <f t="shared" ref="L107" si="145">SUM(L108:L113)</f>
        <v>8.4000000000000003E-4</v>
      </c>
      <c r="M107" s="42">
        <f t="shared" si="144"/>
        <v>0</v>
      </c>
      <c r="N107" s="42">
        <f t="shared" si="144"/>
        <v>0.27155952</v>
      </c>
      <c r="O107" s="42">
        <f t="shared" si="144"/>
        <v>30.431999999999999</v>
      </c>
      <c r="P107" s="42">
        <f t="shared" ref="P107" si="146">SUM(P108:P113)</f>
        <v>0</v>
      </c>
      <c r="Q107" s="42">
        <f t="shared" si="127"/>
        <v>30.159600479999998</v>
      </c>
      <c r="R107" s="42">
        <f t="shared" si="128"/>
        <v>0.27239952000000045</v>
      </c>
      <c r="S107" s="42" t="s">
        <v>31</v>
      </c>
      <c r="T107" s="42" t="s">
        <v>31</v>
      </c>
      <c r="U107" s="100"/>
      <c r="V107" s="20"/>
      <c r="W107" s="20"/>
      <c r="X107" s="100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  <c r="JX107" s="8"/>
      <c r="JY107" s="8"/>
      <c r="JZ107" s="8"/>
      <c r="KA107" s="8"/>
      <c r="KB107" s="8"/>
      <c r="KC107" s="8"/>
      <c r="KD107" s="8"/>
      <c r="KE107" s="8"/>
      <c r="KF107" s="8"/>
      <c r="KG107" s="8"/>
      <c r="KH107" s="8"/>
      <c r="KI107" s="8"/>
      <c r="KJ107" s="8"/>
      <c r="KK107" s="8"/>
      <c r="KL107" s="8"/>
      <c r="KM107" s="8"/>
      <c r="KN107" s="8"/>
      <c r="KO107" s="8"/>
      <c r="KP107" s="8"/>
      <c r="KQ107" s="8"/>
      <c r="KR107" s="8"/>
      <c r="KS107" s="8"/>
      <c r="KT107" s="8"/>
      <c r="KU107" s="8"/>
      <c r="KV107" s="8"/>
      <c r="KW107" s="8"/>
      <c r="KX107" s="8"/>
      <c r="KY107" s="8"/>
      <c r="KZ107" s="8"/>
      <c r="LA107" s="8"/>
      <c r="LB107" s="8"/>
      <c r="LC107" s="8"/>
      <c r="LD107" s="8"/>
      <c r="LE107" s="8"/>
      <c r="LF107" s="8"/>
      <c r="LG107" s="8"/>
      <c r="LH107" s="8"/>
      <c r="LI107" s="8"/>
      <c r="LJ107" s="8"/>
      <c r="LK107" s="8"/>
      <c r="LL107" s="8"/>
      <c r="LM107" s="8"/>
      <c r="LN107" s="8"/>
      <c r="LO107" s="8"/>
      <c r="LP107" s="8"/>
      <c r="LQ107" s="8"/>
      <c r="LR107" s="8"/>
      <c r="LS107" s="8"/>
      <c r="LT107" s="8"/>
      <c r="LU107" s="8"/>
      <c r="LV107" s="8"/>
      <c r="LW107" s="8"/>
      <c r="LX107" s="8"/>
      <c r="LY107" s="8"/>
      <c r="LZ107" s="8"/>
      <c r="MA107" s="8"/>
      <c r="MB107" s="8"/>
      <c r="MC107" s="8"/>
      <c r="MD107" s="8"/>
      <c r="ME107" s="8"/>
      <c r="MF107" s="8"/>
      <c r="MG107" s="8"/>
      <c r="MH107" s="8"/>
      <c r="MI107" s="8"/>
      <c r="MJ107" s="8"/>
      <c r="MK107" s="8"/>
      <c r="ML107" s="8"/>
      <c r="MM107" s="8"/>
      <c r="MN107" s="8"/>
      <c r="MO107" s="8"/>
      <c r="MP107" s="8"/>
      <c r="MQ107" s="8"/>
      <c r="MR107" s="8"/>
      <c r="MS107" s="8"/>
      <c r="MT107" s="8"/>
      <c r="MU107" s="8"/>
      <c r="MV107" s="8"/>
      <c r="MW107" s="8"/>
      <c r="MX107" s="8"/>
      <c r="MY107" s="8"/>
      <c r="MZ107" s="8"/>
      <c r="NA107" s="8"/>
      <c r="NB107" s="8"/>
      <c r="NC107" s="8"/>
      <c r="ND107" s="8"/>
      <c r="NE107" s="8"/>
      <c r="NF107" s="8"/>
      <c r="NG107" s="8"/>
      <c r="NH107" s="8"/>
      <c r="NI107" s="8"/>
      <c r="NJ107" s="8"/>
      <c r="NK107" s="8"/>
      <c r="NL107" s="8"/>
      <c r="NM107" s="8"/>
      <c r="NN107" s="8"/>
      <c r="NO107" s="8"/>
      <c r="NP107" s="8"/>
      <c r="NQ107" s="8"/>
      <c r="NR107" s="8"/>
      <c r="NS107" s="8"/>
      <c r="NT107" s="8"/>
      <c r="NU107" s="8"/>
      <c r="NV107" s="8"/>
      <c r="NW107" s="8"/>
      <c r="NX107" s="8"/>
      <c r="NY107" s="8"/>
      <c r="NZ107" s="8"/>
      <c r="OA107" s="8"/>
      <c r="OB107" s="8"/>
      <c r="OC107" s="8"/>
      <c r="OD107" s="8"/>
      <c r="OE107" s="8"/>
      <c r="OF107" s="8"/>
      <c r="OG107" s="8"/>
      <c r="OH107" s="8"/>
      <c r="OI107" s="8"/>
      <c r="OJ107" s="8"/>
      <c r="OK107" s="8"/>
      <c r="OL107" s="8"/>
      <c r="OM107" s="8"/>
      <c r="ON107" s="8"/>
      <c r="OO107" s="8"/>
      <c r="OP107" s="8"/>
      <c r="OQ107" s="8"/>
      <c r="OR107" s="8"/>
      <c r="OS107" s="8"/>
      <c r="OT107" s="8"/>
      <c r="OU107" s="8"/>
      <c r="OV107" s="8"/>
      <c r="OW107" s="8"/>
      <c r="OX107" s="8"/>
      <c r="OY107" s="8"/>
      <c r="OZ107" s="8"/>
      <c r="PA107" s="8"/>
      <c r="PB107" s="8"/>
      <c r="PC107" s="8"/>
      <c r="PD107" s="8"/>
      <c r="PE107" s="8"/>
      <c r="PF107" s="8"/>
      <c r="PG107" s="8"/>
      <c r="PH107" s="8"/>
      <c r="PI107" s="8"/>
      <c r="PJ107" s="8"/>
      <c r="PK107" s="8"/>
      <c r="PL107" s="8"/>
      <c r="PM107" s="8"/>
      <c r="PN107" s="8"/>
      <c r="PO107" s="8"/>
      <c r="PP107" s="8"/>
      <c r="PQ107" s="8"/>
      <c r="PR107" s="8"/>
      <c r="PS107" s="8"/>
      <c r="PT107" s="8"/>
      <c r="PU107" s="8"/>
      <c r="PV107" s="8"/>
      <c r="PW107" s="8"/>
      <c r="PX107" s="8"/>
      <c r="PY107" s="8"/>
      <c r="PZ107" s="8"/>
      <c r="QA107" s="8"/>
      <c r="QB107" s="8"/>
      <c r="QC107" s="8"/>
      <c r="QD107" s="8"/>
      <c r="QE107" s="8"/>
      <c r="QF107" s="8"/>
      <c r="QG107" s="8"/>
      <c r="QH107" s="8"/>
      <c r="QI107" s="8"/>
      <c r="QJ107" s="8"/>
      <c r="QK107" s="8"/>
      <c r="QL107" s="8"/>
      <c r="QM107" s="8"/>
      <c r="QN107" s="8"/>
      <c r="QO107" s="8"/>
      <c r="QP107" s="8"/>
      <c r="QQ107" s="8"/>
      <c r="QR107" s="8"/>
      <c r="QS107" s="8"/>
      <c r="QT107" s="8"/>
      <c r="QU107" s="8"/>
      <c r="QV107" s="8"/>
      <c r="QW107" s="8"/>
      <c r="QX107" s="8"/>
      <c r="QY107" s="8"/>
      <c r="QZ107" s="8"/>
      <c r="RA107" s="8"/>
      <c r="RB107" s="8"/>
      <c r="RC107" s="8"/>
      <c r="RD107" s="8"/>
      <c r="RE107" s="8"/>
      <c r="RF107" s="8"/>
      <c r="RG107" s="8"/>
      <c r="RH107" s="8"/>
      <c r="RI107" s="8"/>
      <c r="RJ107" s="8"/>
      <c r="RK107" s="8"/>
      <c r="RL107" s="8"/>
      <c r="RM107" s="8"/>
      <c r="RN107" s="8"/>
      <c r="RO107" s="8"/>
      <c r="RP107" s="8"/>
      <c r="RQ107" s="8"/>
      <c r="RR107" s="8"/>
      <c r="RS107" s="8"/>
      <c r="RT107" s="8"/>
      <c r="RU107" s="8"/>
      <c r="RV107" s="8"/>
      <c r="RW107" s="8"/>
      <c r="RX107" s="8"/>
      <c r="RY107" s="8"/>
      <c r="RZ107" s="8"/>
      <c r="SA107" s="8"/>
      <c r="SB107" s="8"/>
      <c r="SC107" s="8"/>
      <c r="SD107" s="8"/>
      <c r="SE107" s="8"/>
      <c r="SF107" s="8"/>
      <c r="SG107" s="8"/>
      <c r="SH107" s="8"/>
      <c r="SI107" s="8"/>
      <c r="SJ107" s="8"/>
      <c r="SK107" s="8"/>
      <c r="SL107" s="8"/>
      <c r="SM107" s="8"/>
      <c r="SN107" s="8"/>
      <c r="SO107" s="8"/>
      <c r="SP107" s="8"/>
      <c r="SQ107" s="8"/>
      <c r="SR107" s="8"/>
      <c r="SS107" s="8"/>
      <c r="ST107" s="8"/>
      <c r="SU107" s="8"/>
      <c r="SV107" s="8"/>
      <c r="SW107" s="8"/>
      <c r="SX107" s="8"/>
      <c r="SY107" s="8"/>
      <c r="SZ107" s="8"/>
      <c r="TA107" s="8"/>
      <c r="TB107" s="8"/>
      <c r="TC107" s="8"/>
      <c r="TD107" s="8"/>
      <c r="TE107" s="8"/>
      <c r="TF107" s="8"/>
      <c r="TG107" s="8"/>
      <c r="TH107" s="8"/>
      <c r="TI107" s="8"/>
      <c r="TJ107" s="8"/>
      <c r="TK107" s="8"/>
      <c r="TL107" s="8"/>
      <c r="TM107" s="8"/>
      <c r="TN107" s="8"/>
      <c r="TO107" s="8"/>
      <c r="TP107" s="8"/>
      <c r="TQ107" s="8"/>
      <c r="TR107" s="8"/>
      <c r="TS107" s="8"/>
      <c r="TT107" s="8"/>
      <c r="TU107" s="8"/>
      <c r="TV107" s="8"/>
      <c r="TW107" s="8"/>
      <c r="TX107" s="8"/>
      <c r="TY107" s="8"/>
      <c r="TZ107" s="8"/>
      <c r="UA107" s="8"/>
      <c r="UB107" s="8"/>
      <c r="UC107" s="8"/>
      <c r="UD107" s="8"/>
      <c r="UE107" s="8"/>
      <c r="UF107" s="8"/>
      <c r="UG107" s="8"/>
      <c r="UH107" s="8"/>
      <c r="UI107" s="8"/>
      <c r="UJ107" s="8"/>
      <c r="UK107" s="8"/>
      <c r="UL107" s="8"/>
      <c r="UM107" s="8"/>
      <c r="UN107" s="8"/>
      <c r="UO107" s="8"/>
      <c r="UP107" s="8"/>
      <c r="UQ107" s="8"/>
      <c r="UR107" s="8"/>
      <c r="US107" s="8"/>
      <c r="UT107" s="8"/>
      <c r="UU107" s="8"/>
      <c r="UV107" s="8"/>
      <c r="UW107" s="8"/>
      <c r="UX107" s="8"/>
      <c r="UY107" s="8"/>
      <c r="UZ107" s="8"/>
      <c r="VA107" s="8"/>
      <c r="VB107" s="8"/>
      <c r="VC107" s="8"/>
      <c r="VD107" s="8"/>
      <c r="VE107" s="8"/>
      <c r="VF107" s="8"/>
      <c r="VG107" s="8"/>
      <c r="VH107" s="8"/>
      <c r="VI107" s="8"/>
      <c r="VJ107" s="8"/>
      <c r="VK107" s="8"/>
      <c r="VL107" s="8"/>
      <c r="VM107" s="8"/>
      <c r="VN107" s="8"/>
      <c r="VO107" s="8"/>
      <c r="VP107" s="8"/>
      <c r="VQ107" s="8"/>
      <c r="VR107" s="8"/>
      <c r="VS107" s="8"/>
      <c r="VT107" s="8"/>
      <c r="VU107" s="8"/>
      <c r="VV107" s="8"/>
      <c r="VW107" s="8"/>
      <c r="VX107" s="8"/>
      <c r="VY107" s="8"/>
      <c r="VZ107" s="8"/>
      <c r="WA107" s="8"/>
      <c r="WB107" s="8"/>
      <c r="WC107" s="8"/>
      <c r="WD107" s="8"/>
      <c r="WE107" s="8"/>
      <c r="WF107" s="8"/>
      <c r="WG107" s="8"/>
      <c r="WH107" s="8"/>
      <c r="WI107" s="8"/>
      <c r="WJ107" s="8"/>
      <c r="WK107" s="8"/>
      <c r="WL107" s="8"/>
      <c r="WM107" s="8"/>
      <c r="WN107" s="8"/>
      <c r="WO107" s="8"/>
      <c r="WP107" s="8"/>
      <c r="WQ107" s="8"/>
      <c r="WR107" s="8"/>
      <c r="WS107" s="8"/>
      <c r="WT107" s="8"/>
      <c r="WU107" s="8"/>
      <c r="WV107" s="8"/>
      <c r="WW107" s="8"/>
      <c r="WX107" s="8"/>
      <c r="WY107" s="8"/>
      <c r="WZ107" s="8"/>
      <c r="XA107" s="8"/>
      <c r="XB107" s="8"/>
      <c r="XC107" s="8"/>
      <c r="XD107" s="8"/>
      <c r="XE107" s="8"/>
      <c r="XF107" s="8"/>
      <c r="XG107" s="8"/>
      <c r="XH107" s="8"/>
      <c r="XI107" s="8"/>
      <c r="XJ107" s="8"/>
      <c r="XK107" s="8"/>
      <c r="XL107" s="8"/>
      <c r="XM107" s="8"/>
      <c r="XN107" s="8"/>
      <c r="XO107" s="8"/>
      <c r="XP107" s="8"/>
      <c r="XQ107" s="8"/>
      <c r="XR107" s="8"/>
      <c r="XS107" s="8"/>
      <c r="XT107" s="8"/>
      <c r="XU107" s="8"/>
      <c r="XV107" s="8"/>
      <c r="XW107" s="8"/>
      <c r="XX107" s="8"/>
      <c r="XY107" s="8"/>
      <c r="XZ107" s="8"/>
      <c r="YA107" s="8"/>
      <c r="YB107" s="8"/>
      <c r="YC107" s="8"/>
      <c r="YD107" s="8"/>
      <c r="YE107" s="8"/>
      <c r="YF107" s="8"/>
      <c r="YG107" s="8"/>
      <c r="YH107" s="8"/>
      <c r="YI107" s="8"/>
      <c r="YJ107" s="8"/>
      <c r="YK107" s="8"/>
      <c r="YL107" s="8"/>
      <c r="YM107" s="8"/>
      <c r="YN107" s="8"/>
      <c r="YO107" s="8"/>
      <c r="YP107" s="8"/>
      <c r="YQ107" s="8"/>
      <c r="YR107" s="8"/>
      <c r="YS107" s="8"/>
      <c r="YT107" s="8"/>
      <c r="YU107" s="8"/>
      <c r="YV107" s="8"/>
      <c r="YW107" s="8"/>
      <c r="YX107" s="8"/>
      <c r="YY107" s="8"/>
      <c r="YZ107" s="8"/>
      <c r="ZA107" s="8"/>
      <c r="ZB107" s="8"/>
      <c r="ZC107" s="8"/>
      <c r="ZD107" s="8"/>
      <c r="ZE107" s="8"/>
      <c r="ZF107" s="8"/>
      <c r="ZG107" s="8"/>
      <c r="ZH107" s="8"/>
      <c r="ZI107" s="8"/>
      <c r="ZJ107" s="8"/>
      <c r="ZK107" s="8"/>
      <c r="ZL107" s="8"/>
      <c r="ZM107" s="8"/>
      <c r="ZN107" s="8"/>
      <c r="ZO107" s="8"/>
      <c r="ZP107" s="8"/>
      <c r="ZQ107" s="8"/>
      <c r="ZR107" s="8"/>
      <c r="ZS107" s="8"/>
      <c r="ZT107" s="8"/>
      <c r="ZU107" s="8"/>
      <c r="ZV107" s="8"/>
      <c r="ZW107" s="8"/>
      <c r="ZX107" s="8"/>
      <c r="ZY107" s="8"/>
      <c r="ZZ107" s="8"/>
      <c r="AAA107" s="8"/>
      <c r="AAB107" s="8"/>
      <c r="AAC107" s="8"/>
      <c r="AAD107" s="8"/>
      <c r="AAE107" s="8"/>
      <c r="AAF107" s="8"/>
      <c r="AAG107" s="8"/>
      <c r="AAH107" s="8"/>
      <c r="AAI107" s="8"/>
      <c r="AAJ107" s="8"/>
      <c r="AAK107" s="8"/>
      <c r="AAL107" s="8"/>
      <c r="AAM107" s="8"/>
      <c r="AAN107" s="8"/>
      <c r="AAO107" s="8"/>
      <c r="AAP107" s="8"/>
      <c r="AAQ107" s="8"/>
      <c r="AAR107" s="8"/>
      <c r="AAS107" s="8"/>
      <c r="AAT107" s="8"/>
      <c r="AAU107" s="8"/>
      <c r="AAV107" s="8"/>
      <c r="AAW107" s="8"/>
      <c r="AAX107" s="8"/>
      <c r="AAY107" s="8"/>
      <c r="AAZ107" s="8"/>
      <c r="ABA107" s="8"/>
      <c r="ABB107" s="8"/>
      <c r="ABC107" s="8"/>
      <c r="ABD107" s="8"/>
      <c r="ABE107" s="8"/>
      <c r="ABF107" s="8"/>
      <c r="ABG107" s="8"/>
      <c r="ABH107" s="8"/>
      <c r="ABI107" s="8"/>
      <c r="ABJ107" s="8"/>
      <c r="ABK107" s="8"/>
      <c r="ABL107" s="8"/>
      <c r="ABM107" s="8"/>
      <c r="ABN107" s="8"/>
      <c r="ABO107" s="8"/>
      <c r="ABP107" s="8"/>
      <c r="ABQ107" s="8"/>
      <c r="ABR107" s="8"/>
      <c r="ABS107" s="8"/>
      <c r="ABT107" s="8"/>
      <c r="ABU107" s="8"/>
      <c r="ABV107" s="8"/>
      <c r="ABW107" s="8"/>
      <c r="ABX107" s="8"/>
      <c r="ABY107" s="8"/>
      <c r="ABZ107" s="8"/>
      <c r="ACA107" s="8"/>
      <c r="ACB107" s="8"/>
      <c r="ACC107" s="8"/>
      <c r="ACD107" s="8"/>
      <c r="ACE107" s="8"/>
      <c r="ACF107" s="8"/>
      <c r="ACG107" s="8"/>
      <c r="ACH107" s="8"/>
      <c r="ACI107" s="8"/>
      <c r="ACJ107" s="8"/>
      <c r="ACK107" s="8"/>
      <c r="ACL107" s="8"/>
      <c r="ACM107" s="8"/>
      <c r="ACN107" s="8"/>
      <c r="ACO107" s="8"/>
      <c r="ACP107" s="8"/>
      <c r="ACQ107" s="8"/>
      <c r="ACR107" s="8"/>
      <c r="ACS107" s="8"/>
      <c r="ACT107" s="8"/>
      <c r="ACU107" s="8"/>
      <c r="ACV107" s="8"/>
      <c r="ACW107" s="8"/>
      <c r="ACX107" s="8"/>
      <c r="ACY107" s="8"/>
      <c r="ACZ107" s="8"/>
      <c r="ADA107" s="8"/>
      <c r="ADB107" s="8"/>
      <c r="ADC107" s="8"/>
      <c r="ADD107" s="8"/>
      <c r="ADE107" s="8"/>
      <c r="ADF107" s="8"/>
      <c r="ADG107" s="8"/>
      <c r="ADH107" s="8"/>
      <c r="ADI107" s="8"/>
      <c r="ADJ107" s="8"/>
      <c r="ADK107" s="8"/>
      <c r="ADL107" s="8"/>
      <c r="ADM107" s="8"/>
      <c r="ADN107" s="8"/>
      <c r="ADO107" s="8"/>
      <c r="ADP107" s="8"/>
      <c r="ADQ107" s="8"/>
      <c r="ADR107" s="8"/>
      <c r="ADS107" s="8"/>
      <c r="ADT107" s="8"/>
      <c r="ADU107" s="8"/>
      <c r="ADV107" s="8"/>
      <c r="ADW107" s="8"/>
      <c r="ADX107" s="8"/>
      <c r="ADY107" s="8"/>
      <c r="ADZ107" s="8"/>
      <c r="AEA107" s="8"/>
      <c r="AEB107" s="8"/>
      <c r="AEC107" s="8"/>
      <c r="AED107" s="8"/>
      <c r="AEE107" s="8"/>
      <c r="AEF107" s="8"/>
      <c r="AEG107" s="8"/>
      <c r="AEH107" s="8"/>
      <c r="AEI107" s="8"/>
      <c r="AEJ107" s="8"/>
      <c r="AEK107" s="8"/>
      <c r="AEL107" s="8"/>
      <c r="AEM107" s="8"/>
      <c r="AEN107" s="8"/>
      <c r="AEO107" s="8"/>
      <c r="AEP107" s="8"/>
      <c r="AEQ107" s="8"/>
      <c r="AER107" s="8"/>
      <c r="AES107" s="8"/>
      <c r="AET107" s="8"/>
      <c r="AEU107" s="8"/>
      <c r="AEV107" s="8"/>
      <c r="AEW107" s="8"/>
      <c r="AEX107" s="8"/>
      <c r="AEY107" s="8"/>
      <c r="AEZ107" s="8"/>
      <c r="AFA107" s="8"/>
      <c r="AFB107" s="8"/>
      <c r="AFC107" s="8"/>
      <c r="AFD107" s="8"/>
      <c r="AFE107" s="8"/>
      <c r="AFF107" s="8"/>
      <c r="AFG107" s="8"/>
      <c r="AFH107" s="8"/>
      <c r="AFI107" s="8"/>
      <c r="AFJ107" s="8"/>
      <c r="AFK107" s="8"/>
      <c r="AFL107" s="8"/>
      <c r="AFM107" s="8"/>
      <c r="AFN107" s="8"/>
      <c r="AFO107" s="8"/>
      <c r="AFP107" s="8"/>
      <c r="AFQ107" s="8"/>
      <c r="AFR107" s="8"/>
      <c r="AFS107" s="8"/>
      <c r="AFT107" s="8"/>
      <c r="AFU107" s="8"/>
      <c r="AFV107" s="8"/>
      <c r="AFW107" s="8"/>
      <c r="AFX107" s="8"/>
      <c r="AFY107" s="8"/>
      <c r="AFZ107" s="8"/>
      <c r="AGA107" s="8"/>
      <c r="AGB107" s="8"/>
      <c r="AGC107" s="8"/>
      <c r="AGD107" s="8"/>
      <c r="AGE107" s="8"/>
      <c r="AGF107" s="8"/>
      <c r="AGG107" s="8"/>
      <c r="AGH107" s="8"/>
      <c r="AGI107" s="8"/>
      <c r="AGJ107" s="8"/>
      <c r="AGK107" s="8"/>
      <c r="AGL107" s="8"/>
      <c r="AGM107" s="8"/>
      <c r="AGN107" s="8"/>
      <c r="AGO107" s="8"/>
      <c r="AGP107" s="8"/>
      <c r="AGQ107" s="8"/>
      <c r="AGR107" s="8"/>
      <c r="AGS107" s="8"/>
      <c r="AGT107" s="8"/>
      <c r="AGU107" s="8"/>
      <c r="AGV107" s="8"/>
      <c r="AGW107" s="8"/>
      <c r="AGX107" s="8"/>
      <c r="AGY107" s="8"/>
      <c r="AGZ107" s="8"/>
      <c r="AHA107" s="8"/>
      <c r="AHB107" s="8"/>
      <c r="AHC107" s="8"/>
      <c r="AHD107" s="8"/>
      <c r="AHE107" s="8"/>
      <c r="AHF107" s="8"/>
      <c r="AHG107" s="8"/>
      <c r="AHH107" s="8"/>
      <c r="AHI107" s="8"/>
      <c r="AHJ107" s="8"/>
      <c r="AHK107" s="8"/>
      <c r="AHL107" s="8"/>
      <c r="AHM107" s="8"/>
      <c r="AHN107" s="8"/>
      <c r="AHO107" s="8"/>
      <c r="AHP107" s="8"/>
      <c r="AHQ107" s="8"/>
      <c r="AHR107" s="8"/>
      <c r="AHS107" s="8"/>
      <c r="AHT107" s="8"/>
      <c r="AHU107" s="8"/>
      <c r="AHV107" s="8"/>
      <c r="AHW107" s="8"/>
      <c r="AHX107" s="8"/>
      <c r="AHY107" s="8"/>
      <c r="AHZ107" s="8"/>
      <c r="AIA107" s="8"/>
      <c r="AIB107" s="8"/>
      <c r="AIC107" s="8"/>
      <c r="AID107" s="8"/>
      <c r="AIE107" s="8"/>
      <c r="AIF107" s="8"/>
      <c r="AIG107" s="8"/>
      <c r="AIH107" s="8"/>
      <c r="AII107" s="8"/>
      <c r="AIJ107" s="8"/>
      <c r="AIK107" s="8"/>
      <c r="AIL107" s="8"/>
      <c r="AIM107" s="8"/>
      <c r="AIN107" s="8"/>
      <c r="AIO107" s="8"/>
      <c r="AIP107" s="8"/>
      <c r="AIQ107" s="8"/>
      <c r="AIR107" s="8"/>
      <c r="AIS107" s="8"/>
      <c r="AIT107" s="8"/>
      <c r="AIU107" s="8"/>
      <c r="AIV107" s="8"/>
      <c r="AIW107" s="8"/>
      <c r="AIX107" s="8"/>
      <c r="AIY107" s="8"/>
      <c r="AIZ107" s="8"/>
      <c r="AJA107" s="8"/>
      <c r="AJB107" s="8"/>
      <c r="AJC107" s="8"/>
      <c r="AJD107" s="8"/>
      <c r="AJE107" s="8"/>
      <c r="AJF107" s="8"/>
      <c r="AJG107" s="8"/>
      <c r="AJH107" s="8"/>
      <c r="AJI107" s="8"/>
      <c r="AJJ107" s="8"/>
      <c r="AJK107" s="8"/>
      <c r="AJL107" s="8"/>
      <c r="AJM107" s="8"/>
      <c r="AJN107" s="8"/>
      <c r="AJO107" s="8"/>
      <c r="AJP107" s="8"/>
      <c r="AJQ107" s="8"/>
      <c r="AJR107" s="8"/>
      <c r="AJS107" s="8"/>
      <c r="AJT107" s="8"/>
      <c r="AJU107" s="8"/>
      <c r="AJV107" s="8"/>
      <c r="AJW107" s="8"/>
      <c r="AJX107" s="8"/>
      <c r="AJY107" s="8"/>
      <c r="AJZ107" s="8"/>
      <c r="AKA107" s="8"/>
      <c r="AKB107" s="8"/>
      <c r="AKC107" s="8"/>
      <c r="AKD107" s="8"/>
      <c r="AKE107" s="8"/>
      <c r="AKF107" s="8"/>
      <c r="AKG107" s="8"/>
      <c r="AKH107" s="8"/>
      <c r="AKI107" s="8"/>
      <c r="AKJ107" s="8"/>
      <c r="AKK107" s="8"/>
      <c r="AKL107" s="8"/>
      <c r="AKM107" s="8"/>
      <c r="AKN107" s="8"/>
      <c r="AKO107" s="8"/>
      <c r="AKP107" s="8"/>
      <c r="AKQ107" s="8"/>
      <c r="AKR107" s="8"/>
      <c r="AKS107" s="8"/>
      <c r="AKT107" s="8"/>
      <c r="AKU107" s="8"/>
      <c r="AKV107" s="8"/>
      <c r="AKW107" s="8"/>
      <c r="AKX107" s="8"/>
      <c r="AKY107" s="8"/>
      <c r="AKZ107" s="8"/>
      <c r="ALA107" s="8"/>
      <c r="ALB107" s="8"/>
      <c r="ALC107" s="8"/>
      <c r="ALD107" s="8"/>
      <c r="ALE107" s="8"/>
      <c r="ALF107" s="8"/>
      <c r="ALG107" s="8"/>
      <c r="ALH107" s="8"/>
      <c r="ALI107" s="8"/>
      <c r="ALJ107" s="8"/>
      <c r="ALK107" s="8"/>
      <c r="ALL107" s="8"/>
      <c r="ALM107" s="8"/>
      <c r="ALN107" s="8"/>
      <c r="ALO107" s="8"/>
      <c r="ALP107" s="8"/>
      <c r="ALQ107" s="8"/>
      <c r="ALR107" s="8"/>
      <c r="ALS107" s="8"/>
      <c r="ALT107" s="8"/>
      <c r="ALU107" s="8"/>
      <c r="ALV107" s="8"/>
      <c r="ALW107" s="8"/>
      <c r="ALX107" s="8"/>
      <c r="ALY107" s="8"/>
      <c r="ALZ107" s="8"/>
      <c r="AMA107" s="8"/>
      <c r="AMB107" s="8"/>
      <c r="AMC107" s="9"/>
    </row>
    <row r="108" spans="1:1017" s="8" customFormat="1" ht="47.25" x14ac:dyDescent="0.2">
      <c r="A108" s="6" t="s">
        <v>102</v>
      </c>
      <c r="B108" s="79" t="s">
        <v>228</v>
      </c>
      <c r="C108" s="90" t="s">
        <v>108</v>
      </c>
      <c r="D108" s="63">
        <f t="shared" si="120"/>
        <v>18.167999999999999</v>
      </c>
      <c r="E108" s="47">
        <v>0</v>
      </c>
      <c r="F108" s="47">
        <f t="shared" si="121"/>
        <v>18.036800688</v>
      </c>
      <c r="G108" s="47">
        <f t="shared" si="62"/>
        <v>18.167999999999999</v>
      </c>
      <c r="H108" s="47">
        <f t="shared" si="62"/>
        <v>0.13119931199999998</v>
      </c>
      <c r="I108" s="47">
        <v>0</v>
      </c>
      <c r="J108" s="47">
        <v>0</v>
      </c>
      <c r="K108" s="47">
        <v>0</v>
      </c>
      <c r="L108" s="47">
        <v>0</v>
      </c>
      <c r="M108" s="47">
        <v>0</v>
      </c>
      <c r="N108" s="47">
        <v>0.13119931199999998</v>
      </c>
      <c r="O108" s="47">
        <v>18.167999999999999</v>
      </c>
      <c r="P108" s="47">
        <v>0</v>
      </c>
      <c r="Q108" s="47">
        <f t="shared" si="127"/>
        <v>18.036800688</v>
      </c>
      <c r="R108" s="47">
        <f t="shared" si="128"/>
        <v>0.13119931199999968</v>
      </c>
      <c r="S108" s="47" t="s">
        <v>31</v>
      </c>
      <c r="T108" s="47" t="s">
        <v>31</v>
      </c>
      <c r="U108" s="100"/>
      <c r="V108" s="20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  <c r="KY108"/>
      <c r="KZ108"/>
      <c r="LA108"/>
      <c r="LB108"/>
      <c r="LC108"/>
      <c r="LD108"/>
      <c r="LE108"/>
      <c r="LF108"/>
      <c r="LG108"/>
      <c r="LH108"/>
      <c r="LI108"/>
      <c r="LJ108"/>
      <c r="LK108"/>
      <c r="LL108"/>
      <c r="LM108"/>
      <c r="LN108"/>
      <c r="LO108"/>
      <c r="LP108"/>
      <c r="LQ108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/>
      <c r="MY108"/>
      <c r="MZ108"/>
      <c r="NA108"/>
      <c r="NB108"/>
      <c r="NC108"/>
      <c r="ND108"/>
      <c r="NE108"/>
      <c r="NF108"/>
      <c r="NG108"/>
      <c r="NH108"/>
      <c r="NI108"/>
      <c r="NJ108"/>
      <c r="NK108"/>
      <c r="NL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  <c r="PM108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/>
      <c r="RD108"/>
      <c r="RE108"/>
      <c r="RF108"/>
      <c r="RG108"/>
      <c r="RH108"/>
      <c r="RI108"/>
      <c r="RJ108"/>
      <c r="RK108"/>
      <c r="RL108"/>
      <c r="RM108"/>
      <c r="RN108"/>
      <c r="RO108"/>
      <c r="RP108"/>
      <c r="RQ108"/>
      <c r="RR108"/>
      <c r="RS108"/>
      <c r="RT108"/>
      <c r="RU108"/>
      <c r="RV108"/>
      <c r="RW108"/>
      <c r="RX108"/>
      <c r="RY108"/>
      <c r="RZ108"/>
      <c r="SA108"/>
      <c r="SB108"/>
      <c r="SC108"/>
      <c r="SD108"/>
      <c r="SE108"/>
      <c r="SF108"/>
      <c r="SG108"/>
      <c r="SH108"/>
      <c r="SI108"/>
      <c r="SJ108"/>
      <c r="SK108"/>
      <c r="SL108"/>
      <c r="SM108"/>
      <c r="SN108"/>
      <c r="SO108"/>
      <c r="SP108"/>
      <c r="SQ108"/>
      <c r="SR108"/>
      <c r="SS108"/>
      <c r="ST108"/>
      <c r="SU108"/>
      <c r="SV108"/>
      <c r="SW108"/>
      <c r="SX108"/>
      <c r="SY108"/>
      <c r="SZ108"/>
      <c r="TA108"/>
      <c r="TB108"/>
      <c r="TC108"/>
      <c r="TD108"/>
      <c r="TE108"/>
      <c r="TF108"/>
      <c r="TG108"/>
      <c r="TH108"/>
      <c r="TI108"/>
      <c r="TJ108"/>
      <c r="TK108"/>
      <c r="TL108"/>
      <c r="TM108"/>
      <c r="TN108"/>
      <c r="TO108"/>
      <c r="TP108"/>
      <c r="TQ108"/>
      <c r="TR108"/>
      <c r="TS108"/>
      <c r="TT108"/>
      <c r="TU108"/>
      <c r="TV108"/>
      <c r="TW108"/>
      <c r="TX108"/>
      <c r="TY108"/>
      <c r="TZ108"/>
      <c r="UA108"/>
      <c r="UB108"/>
      <c r="UC108"/>
      <c r="UD108"/>
      <c r="UE108"/>
      <c r="UF108"/>
      <c r="UG108"/>
      <c r="UH108"/>
      <c r="UI108"/>
      <c r="UJ108"/>
      <c r="UK108"/>
      <c r="UL108"/>
      <c r="UM108"/>
      <c r="UN108"/>
      <c r="UO108"/>
      <c r="UP108"/>
      <c r="UQ108"/>
      <c r="UR108"/>
      <c r="US108"/>
      <c r="UT108"/>
      <c r="UU108"/>
      <c r="UV108"/>
      <c r="UW108"/>
      <c r="UX108"/>
      <c r="UY108"/>
      <c r="UZ108"/>
      <c r="VA108"/>
      <c r="VB108"/>
      <c r="VC108"/>
      <c r="VD108"/>
      <c r="VE108"/>
      <c r="VF108"/>
      <c r="VG108"/>
      <c r="VH108"/>
      <c r="VI108"/>
      <c r="VJ108"/>
      <c r="VK108"/>
      <c r="VL108"/>
      <c r="VM108"/>
      <c r="VN108"/>
      <c r="VO108"/>
      <c r="VP108"/>
      <c r="VQ108"/>
      <c r="VR108"/>
      <c r="VS108"/>
      <c r="VT108"/>
      <c r="VU108"/>
      <c r="VV108"/>
      <c r="VW108"/>
      <c r="VX108"/>
      <c r="VY108"/>
      <c r="VZ108"/>
      <c r="WA108"/>
      <c r="WB108"/>
      <c r="WC108"/>
      <c r="WD108"/>
      <c r="WE108"/>
      <c r="WF108"/>
      <c r="WG108"/>
      <c r="WH108"/>
      <c r="WI108"/>
      <c r="WJ108"/>
      <c r="WK108"/>
      <c r="WL108"/>
      <c r="WM108"/>
      <c r="WN108"/>
      <c r="WO108"/>
      <c r="WP108"/>
      <c r="WQ108"/>
      <c r="WR108"/>
      <c r="WS108"/>
      <c r="WT108"/>
      <c r="WU108"/>
      <c r="WV108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/>
      <c r="XN108"/>
      <c r="XO108"/>
      <c r="XP108"/>
      <c r="XQ108"/>
      <c r="XR108"/>
      <c r="XS108"/>
      <c r="XT108"/>
      <c r="XU108"/>
      <c r="XV108"/>
      <c r="XW108"/>
      <c r="XX108"/>
      <c r="XY108"/>
      <c r="XZ108"/>
      <c r="YA108"/>
      <c r="YB108"/>
      <c r="YC108"/>
      <c r="YD108"/>
      <c r="YE108"/>
      <c r="YF108"/>
      <c r="YG108"/>
      <c r="YH108"/>
      <c r="YI108"/>
      <c r="YJ108"/>
      <c r="YK108"/>
      <c r="YL108"/>
      <c r="YM108"/>
      <c r="YN108"/>
      <c r="YO108"/>
      <c r="YP108"/>
      <c r="YQ108"/>
      <c r="YR108"/>
      <c r="YS108"/>
      <c r="YT108"/>
      <c r="YU108"/>
      <c r="YV108"/>
      <c r="YW108"/>
      <c r="YX108"/>
      <c r="YY108"/>
      <c r="YZ108"/>
      <c r="ZA108"/>
      <c r="ZB108"/>
      <c r="ZC108"/>
      <c r="ZD108"/>
      <c r="ZE108"/>
      <c r="ZF108"/>
      <c r="ZG108"/>
      <c r="ZH108"/>
      <c r="ZI108"/>
      <c r="ZJ108"/>
      <c r="ZK108"/>
      <c r="ZL108"/>
      <c r="ZM108"/>
      <c r="ZN108"/>
      <c r="ZO108"/>
      <c r="ZP108"/>
      <c r="ZQ108"/>
      <c r="ZR108"/>
      <c r="ZS108"/>
      <c r="ZT108"/>
      <c r="ZU108"/>
      <c r="ZV108"/>
      <c r="ZW108"/>
      <c r="ZX108"/>
      <c r="ZY108"/>
      <c r="ZZ108"/>
      <c r="AAA108"/>
      <c r="AAB108"/>
      <c r="AAC108"/>
      <c r="AAD108"/>
      <c r="AAE108"/>
      <c r="AAF108"/>
      <c r="AAG108"/>
      <c r="AAH108"/>
      <c r="AAI108"/>
      <c r="AAJ108"/>
      <c r="AAK108"/>
      <c r="AAL108"/>
      <c r="AAM108"/>
      <c r="AAN108"/>
      <c r="AAO108"/>
      <c r="AAP108"/>
      <c r="AAQ108"/>
      <c r="AAR108"/>
      <c r="AAS108"/>
      <c r="AAT108"/>
      <c r="AAU108"/>
      <c r="AAV108"/>
      <c r="AAW108"/>
      <c r="AAX108"/>
      <c r="AAY108"/>
      <c r="AAZ108"/>
      <c r="ABA108"/>
      <c r="ABB108"/>
      <c r="ABC108"/>
      <c r="ABD108"/>
      <c r="ABE108"/>
      <c r="ABF108"/>
      <c r="ABG108"/>
      <c r="ABH108"/>
      <c r="ABI108"/>
      <c r="ABJ108"/>
      <c r="ABK108"/>
      <c r="ABL108"/>
      <c r="ABM108"/>
      <c r="ABN108"/>
      <c r="ABO108"/>
      <c r="ABP108"/>
      <c r="ABQ108"/>
      <c r="ABR108"/>
      <c r="ABS108"/>
      <c r="ABT108"/>
      <c r="ABU108"/>
      <c r="ABV108"/>
      <c r="ABW108"/>
      <c r="ABX108"/>
      <c r="ABY108"/>
      <c r="ABZ108"/>
      <c r="ACA108"/>
      <c r="ACB108"/>
      <c r="ACC108"/>
      <c r="ACD108"/>
      <c r="ACE108"/>
      <c r="ACF108"/>
      <c r="ACG108"/>
      <c r="ACH108"/>
      <c r="ACI108"/>
      <c r="ACJ108"/>
      <c r="ACK108"/>
      <c r="ACL108"/>
      <c r="ACM108"/>
      <c r="ACN108"/>
      <c r="ACO108"/>
      <c r="ACP108"/>
      <c r="ACQ108"/>
      <c r="ACR108"/>
      <c r="ACS108"/>
      <c r="ACT108"/>
      <c r="ACU108"/>
      <c r="ACV108"/>
      <c r="ACW108"/>
      <c r="ACX108"/>
      <c r="ACY108"/>
      <c r="ACZ108"/>
      <c r="ADA108"/>
      <c r="ADB108"/>
      <c r="ADC108"/>
      <c r="ADD108"/>
      <c r="ADE108"/>
      <c r="ADF108"/>
      <c r="ADG108"/>
      <c r="ADH108"/>
      <c r="ADI108"/>
      <c r="ADJ108"/>
      <c r="ADK108"/>
      <c r="ADL108"/>
      <c r="ADM108"/>
      <c r="ADN108"/>
      <c r="ADO108"/>
      <c r="ADP108"/>
      <c r="ADQ108"/>
      <c r="ADR108"/>
      <c r="ADS108"/>
      <c r="ADT108"/>
      <c r="ADU108"/>
      <c r="ADV108"/>
      <c r="ADW108"/>
      <c r="ADX108"/>
      <c r="ADY108"/>
      <c r="ADZ108"/>
      <c r="AEA108"/>
      <c r="AEB108"/>
      <c r="AEC108"/>
      <c r="AED108"/>
      <c r="AEE108"/>
      <c r="AEF108"/>
      <c r="AEG108"/>
      <c r="AEH108"/>
      <c r="AEI108"/>
      <c r="AEJ108"/>
      <c r="AEK108"/>
      <c r="AEL108"/>
      <c r="AEM108"/>
      <c r="AEN108"/>
      <c r="AEO108"/>
      <c r="AEP108"/>
      <c r="AEQ108"/>
      <c r="AER108"/>
      <c r="AES108"/>
      <c r="AET108"/>
      <c r="AEU108"/>
      <c r="AEV108"/>
      <c r="AEW108"/>
      <c r="AEX108"/>
      <c r="AEY108"/>
      <c r="AEZ108"/>
      <c r="AFA108"/>
      <c r="AFB108"/>
      <c r="AFC108"/>
      <c r="AFD108"/>
      <c r="AFE108"/>
      <c r="AFF108"/>
      <c r="AFG108"/>
      <c r="AFH108"/>
      <c r="AFI108"/>
      <c r="AFJ108"/>
      <c r="AFK108"/>
      <c r="AFL108"/>
      <c r="AFM108"/>
      <c r="AFN108"/>
      <c r="AFO108"/>
      <c r="AFP108"/>
      <c r="AFQ108"/>
      <c r="AFR108"/>
      <c r="AFS108"/>
      <c r="AFT108"/>
      <c r="AFU108"/>
      <c r="AFV108"/>
      <c r="AFW108"/>
      <c r="AFX108"/>
      <c r="AFY108"/>
      <c r="AFZ108"/>
      <c r="AGA108"/>
      <c r="AGB108"/>
      <c r="AGC108"/>
      <c r="AGD108"/>
      <c r="AGE108"/>
      <c r="AGF108"/>
      <c r="AGG108"/>
      <c r="AGH108"/>
      <c r="AGI108"/>
      <c r="AGJ108"/>
      <c r="AGK108"/>
      <c r="AGL108"/>
      <c r="AGM108"/>
      <c r="AGN108"/>
      <c r="AGO108"/>
      <c r="AGP108"/>
      <c r="AGQ108"/>
      <c r="AGR108"/>
      <c r="AGS108"/>
      <c r="AGT108"/>
      <c r="AGU108"/>
      <c r="AGV108"/>
      <c r="AGW108"/>
      <c r="AGX108"/>
      <c r="AGY108"/>
      <c r="AGZ108"/>
      <c r="AHA108"/>
      <c r="AHB108"/>
      <c r="AHC108"/>
      <c r="AHD108"/>
      <c r="AHE108"/>
      <c r="AHF108"/>
      <c r="AHG108"/>
      <c r="AHH108"/>
      <c r="AHI108"/>
      <c r="AHJ108"/>
      <c r="AHK108"/>
      <c r="AHL108"/>
      <c r="AHM108"/>
      <c r="AHN108"/>
      <c r="AHO108"/>
      <c r="AHP108"/>
      <c r="AHQ108"/>
      <c r="AHR108"/>
      <c r="AHS108"/>
      <c r="AHT108"/>
      <c r="AHU108"/>
      <c r="AHV108"/>
      <c r="AHW108"/>
      <c r="AHX108"/>
      <c r="AHY108"/>
      <c r="AHZ108"/>
      <c r="AIA108"/>
      <c r="AIB108"/>
      <c r="AIC108"/>
      <c r="AID108"/>
      <c r="AIE108"/>
      <c r="AIF108"/>
      <c r="AIG108"/>
      <c r="AIH108"/>
      <c r="AII108"/>
      <c r="AIJ108"/>
      <c r="AIK108"/>
      <c r="AIL108"/>
      <c r="AIM108"/>
      <c r="AIN108"/>
      <c r="AIO108"/>
      <c r="AIP108"/>
      <c r="AIQ108"/>
      <c r="AIR108"/>
      <c r="AIS108"/>
      <c r="AIT108"/>
      <c r="AIU108"/>
      <c r="AIV108"/>
      <c r="AIW108"/>
      <c r="AIX108"/>
      <c r="AIY108"/>
      <c r="AIZ108"/>
      <c r="AJA108"/>
      <c r="AJB108"/>
      <c r="AJC108"/>
      <c r="AJD108"/>
      <c r="AJE108"/>
      <c r="AJF108"/>
      <c r="AJG108"/>
      <c r="AJH108"/>
      <c r="AJI108"/>
      <c r="AJJ108"/>
      <c r="AJK108"/>
      <c r="AJL108"/>
      <c r="AJM108"/>
      <c r="AJN108"/>
      <c r="AJO108"/>
      <c r="AJP108"/>
      <c r="AJQ108"/>
      <c r="AJR108"/>
      <c r="AJS108"/>
      <c r="AJT108"/>
      <c r="AJU108"/>
      <c r="AJV108"/>
      <c r="AJW108"/>
      <c r="AJX108"/>
      <c r="AJY108"/>
      <c r="AJZ108"/>
      <c r="AKA108"/>
      <c r="AKB108"/>
      <c r="AKC108"/>
      <c r="AKD108"/>
      <c r="AKE108"/>
      <c r="AKF108"/>
      <c r="AKG108"/>
      <c r="AKH108"/>
      <c r="AKI108"/>
      <c r="AKJ108"/>
      <c r="AKK108"/>
      <c r="AKL108"/>
      <c r="AKM108"/>
      <c r="AKN108"/>
      <c r="AKO108"/>
      <c r="AKP108"/>
      <c r="AKQ108"/>
      <c r="AKR108"/>
      <c r="AKS108"/>
      <c r="AKT108"/>
      <c r="AKU108"/>
      <c r="AKV108"/>
      <c r="AKW108"/>
      <c r="AKX108"/>
      <c r="AKY108"/>
      <c r="AKZ108"/>
      <c r="ALA108"/>
      <c r="ALB108"/>
      <c r="ALC108"/>
      <c r="ALD108"/>
      <c r="ALE108"/>
      <c r="ALF108"/>
      <c r="ALG108"/>
      <c r="ALH108"/>
      <c r="ALI108"/>
      <c r="ALJ108"/>
      <c r="ALK108"/>
      <c r="ALL108"/>
      <c r="ALM108"/>
      <c r="ALN108"/>
      <c r="ALO108"/>
      <c r="ALP108"/>
      <c r="ALQ108"/>
      <c r="ALR108"/>
      <c r="ALS108"/>
      <c r="ALT108"/>
      <c r="ALU108"/>
      <c r="ALV108"/>
      <c r="ALW108"/>
      <c r="ALX108"/>
      <c r="ALY108"/>
      <c r="ALZ108"/>
      <c r="AMA108"/>
      <c r="AMB108"/>
      <c r="AMC108" s="1"/>
    </row>
    <row r="109" spans="1:1017" ht="47.25" x14ac:dyDescent="0.2">
      <c r="A109" s="6" t="s">
        <v>102</v>
      </c>
      <c r="B109" s="79" t="s">
        <v>229</v>
      </c>
      <c r="C109" s="90" t="s">
        <v>230</v>
      </c>
      <c r="D109" s="63">
        <f t="shared" si="120"/>
        <v>0.67200000000000004</v>
      </c>
      <c r="E109" s="47">
        <v>0</v>
      </c>
      <c r="F109" s="47">
        <f t="shared" si="121"/>
        <v>0.67200000000000004</v>
      </c>
      <c r="G109" s="47">
        <f t="shared" ref="G109:H124" si="147">SUM(I109,K109,M109,O109)</f>
        <v>0.67200000000000004</v>
      </c>
      <c r="H109" s="47">
        <f t="shared" si="147"/>
        <v>0</v>
      </c>
      <c r="I109" s="47">
        <v>0</v>
      </c>
      <c r="J109" s="47">
        <v>0</v>
      </c>
      <c r="K109" s="47">
        <v>0</v>
      </c>
      <c r="L109" s="47">
        <v>0</v>
      </c>
      <c r="M109" s="47">
        <v>0</v>
      </c>
      <c r="N109" s="47">
        <v>0</v>
      </c>
      <c r="O109" s="47">
        <v>0.67200000000000004</v>
      </c>
      <c r="P109" s="47">
        <v>0</v>
      </c>
      <c r="Q109" s="47">
        <f t="shared" si="127"/>
        <v>0.67200000000000004</v>
      </c>
      <c r="R109" s="47">
        <f t="shared" si="128"/>
        <v>0</v>
      </c>
      <c r="S109" s="47" t="s">
        <v>31</v>
      </c>
      <c r="T109" s="47" t="s">
        <v>31</v>
      </c>
      <c r="U109" s="100"/>
      <c r="V109" s="20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  <c r="KX109"/>
      <c r="KY109"/>
      <c r="KZ109"/>
      <c r="LA109"/>
      <c r="LB109"/>
      <c r="LC109"/>
      <c r="LD109"/>
      <c r="LE109"/>
      <c r="LF109"/>
      <c r="LG109"/>
      <c r="LH109"/>
      <c r="LI109"/>
      <c r="LJ109"/>
      <c r="LK109"/>
      <c r="LL109"/>
      <c r="LM109"/>
      <c r="LN109"/>
      <c r="LO109"/>
      <c r="LP109"/>
      <c r="LQ109"/>
      <c r="LR109"/>
      <c r="LS109"/>
      <c r="LT109"/>
      <c r="LU109"/>
      <c r="LV109"/>
      <c r="LW109"/>
      <c r="LX109"/>
      <c r="LY109"/>
      <c r="LZ109"/>
      <c r="MA109"/>
      <c r="MB109"/>
      <c r="MC109"/>
      <c r="MD109"/>
      <c r="ME109"/>
      <c r="MF109"/>
      <c r="MG109"/>
      <c r="MH109"/>
      <c r="MI109"/>
      <c r="MJ109"/>
      <c r="MK109"/>
      <c r="ML109"/>
      <c r="MM109"/>
      <c r="MN109"/>
      <c r="MO109"/>
      <c r="MP109"/>
      <c r="MQ109"/>
      <c r="MR109"/>
      <c r="MS109"/>
      <c r="MT109"/>
      <c r="MU109"/>
      <c r="MV109"/>
      <c r="MW109"/>
      <c r="MX109"/>
      <c r="MY109"/>
      <c r="MZ109"/>
      <c r="NA109"/>
      <c r="NB109"/>
      <c r="NC109"/>
      <c r="ND109"/>
      <c r="NE109"/>
      <c r="NF109"/>
      <c r="NG109"/>
      <c r="NH109"/>
      <c r="NI109"/>
      <c r="NJ109"/>
      <c r="NK109"/>
      <c r="NL109"/>
      <c r="NM109"/>
      <c r="NN109"/>
      <c r="NO109"/>
      <c r="NP109"/>
      <c r="NQ109"/>
      <c r="NR109"/>
      <c r="NS109"/>
      <c r="NT109"/>
      <c r="NU109"/>
      <c r="NV109"/>
      <c r="NW109"/>
      <c r="NX109"/>
      <c r="NY109"/>
      <c r="NZ109"/>
      <c r="OA109"/>
      <c r="OB109"/>
      <c r="OC109"/>
      <c r="OD109"/>
      <c r="OE109"/>
      <c r="OF109"/>
      <c r="OG109"/>
      <c r="OH109"/>
      <c r="OI109"/>
      <c r="OJ109"/>
      <c r="OK109"/>
      <c r="OL109"/>
      <c r="OM109"/>
      <c r="ON109"/>
      <c r="OO109"/>
      <c r="OP109"/>
      <c r="OQ109"/>
      <c r="OR109"/>
      <c r="OS109"/>
      <c r="OT109"/>
      <c r="OU109"/>
      <c r="OV109"/>
      <c r="OW109"/>
      <c r="OX109"/>
      <c r="OY109"/>
      <c r="OZ109"/>
      <c r="PA109"/>
      <c r="PB109"/>
      <c r="PC109"/>
      <c r="PD109"/>
      <c r="PE109"/>
      <c r="PF109"/>
      <c r="PG109"/>
      <c r="PH109"/>
      <c r="PI109"/>
      <c r="PJ109"/>
      <c r="PK109"/>
      <c r="PL109"/>
      <c r="PM109"/>
      <c r="PN109"/>
      <c r="PO109"/>
      <c r="PP109"/>
      <c r="PQ109"/>
      <c r="PR109"/>
      <c r="PS109"/>
      <c r="PT109"/>
      <c r="PU109"/>
      <c r="PV109"/>
      <c r="PW109"/>
      <c r="PX109"/>
      <c r="PY109"/>
      <c r="PZ109"/>
      <c r="QA109"/>
      <c r="QB109"/>
      <c r="QC109"/>
      <c r="QD109"/>
      <c r="QE109"/>
      <c r="QF109"/>
      <c r="QG109"/>
      <c r="QH109"/>
      <c r="QI109"/>
      <c r="QJ109"/>
      <c r="QK109"/>
      <c r="QL109"/>
      <c r="QM109"/>
      <c r="QN109"/>
      <c r="QO109"/>
      <c r="QP109"/>
      <c r="QQ109"/>
      <c r="QR109"/>
      <c r="QS109"/>
      <c r="QT109"/>
      <c r="QU109"/>
      <c r="QV109"/>
      <c r="QW109"/>
      <c r="QX109"/>
      <c r="QY109"/>
      <c r="QZ109"/>
      <c r="RA109"/>
      <c r="RB109"/>
      <c r="RC109"/>
      <c r="RD109"/>
      <c r="RE109"/>
      <c r="RF109"/>
      <c r="RG109"/>
      <c r="RH109"/>
      <c r="RI109"/>
      <c r="RJ109"/>
      <c r="RK109"/>
      <c r="RL109"/>
      <c r="RM109"/>
      <c r="RN109"/>
      <c r="RO109"/>
      <c r="RP109"/>
      <c r="RQ109"/>
      <c r="RR109"/>
      <c r="RS109"/>
      <c r="RT109"/>
      <c r="RU109"/>
      <c r="RV109"/>
      <c r="RW109"/>
      <c r="RX109"/>
      <c r="RY109"/>
      <c r="RZ109"/>
      <c r="SA109"/>
      <c r="SB109"/>
      <c r="SC109"/>
      <c r="SD109"/>
      <c r="SE109"/>
      <c r="SF109"/>
      <c r="SG109"/>
      <c r="SH109"/>
      <c r="SI109"/>
      <c r="SJ109"/>
      <c r="SK109"/>
      <c r="SL109"/>
      <c r="SM109"/>
      <c r="SN109"/>
      <c r="SO109"/>
      <c r="SP109"/>
      <c r="SQ109"/>
      <c r="SR109"/>
      <c r="SS109"/>
      <c r="ST109"/>
      <c r="SU109"/>
      <c r="SV109"/>
      <c r="SW109"/>
      <c r="SX109"/>
      <c r="SY109"/>
      <c r="SZ109"/>
      <c r="TA109"/>
      <c r="TB109"/>
      <c r="TC109"/>
      <c r="TD109"/>
      <c r="TE109"/>
      <c r="TF109"/>
      <c r="TG109"/>
      <c r="TH109"/>
      <c r="TI109"/>
      <c r="TJ109"/>
      <c r="TK109"/>
      <c r="TL109"/>
      <c r="TM109"/>
      <c r="TN109"/>
      <c r="TO109"/>
      <c r="TP109"/>
      <c r="TQ109"/>
      <c r="TR109"/>
      <c r="TS109"/>
      <c r="TT109"/>
      <c r="TU109"/>
      <c r="TV109"/>
      <c r="TW109"/>
      <c r="TX109"/>
      <c r="TY109"/>
      <c r="TZ109"/>
      <c r="UA109"/>
      <c r="UB109"/>
      <c r="UC109"/>
      <c r="UD109"/>
      <c r="UE109"/>
      <c r="UF109"/>
      <c r="UG109"/>
      <c r="UH109"/>
      <c r="UI109"/>
      <c r="UJ109"/>
      <c r="UK109"/>
      <c r="UL109"/>
      <c r="UM109"/>
      <c r="UN109"/>
      <c r="UO109"/>
      <c r="UP109"/>
      <c r="UQ109"/>
      <c r="UR109"/>
      <c r="US109"/>
      <c r="UT109"/>
      <c r="UU109"/>
      <c r="UV109"/>
      <c r="UW109"/>
      <c r="UX109"/>
      <c r="UY109"/>
      <c r="UZ109"/>
      <c r="VA109"/>
      <c r="VB109"/>
      <c r="VC109"/>
      <c r="VD109"/>
      <c r="VE109"/>
      <c r="VF109"/>
      <c r="VG109"/>
      <c r="VH109"/>
      <c r="VI109"/>
      <c r="VJ109"/>
      <c r="VK109"/>
      <c r="VL109"/>
      <c r="VM109"/>
      <c r="VN109"/>
      <c r="VO109"/>
      <c r="VP109"/>
      <c r="VQ109"/>
      <c r="VR109"/>
      <c r="VS109"/>
      <c r="VT109"/>
      <c r="VU109"/>
      <c r="VV109"/>
      <c r="VW109"/>
      <c r="VX109"/>
      <c r="VY109"/>
      <c r="VZ109"/>
      <c r="WA109"/>
      <c r="WB109"/>
      <c r="WC109"/>
      <c r="WD109"/>
      <c r="WE109"/>
      <c r="WF109"/>
      <c r="WG109"/>
      <c r="WH109"/>
      <c r="WI109"/>
      <c r="WJ109"/>
      <c r="WK109"/>
      <c r="WL109"/>
      <c r="WM109"/>
      <c r="WN109"/>
      <c r="WO109"/>
      <c r="WP109"/>
      <c r="WQ109"/>
      <c r="WR109"/>
      <c r="WS109"/>
      <c r="WT109"/>
      <c r="WU109"/>
      <c r="WV109"/>
      <c r="WW109"/>
      <c r="WX109"/>
      <c r="WY109"/>
      <c r="WZ109"/>
      <c r="XA109"/>
      <c r="XB109"/>
      <c r="XC109"/>
      <c r="XD109"/>
      <c r="XE109"/>
      <c r="XF109"/>
      <c r="XG109"/>
      <c r="XH109"/>
      <c r="XI109"/>
      <c r="XJ109"/>
      <c r="XK109"/>
      <c r="XL109"/>
      <c r="XM109"/>
      <c r="XN109"/>
      <c r="XO109"/>
      <c r="XP109"/>
      <c r="XQ109"/>
      <c r="XR109"/>
      <c r="XS109"/>
      <c r="XT109"/>
      <c r="XU109"/>
      <c r="XV109"/>
      <c r="XW109"/>
      <c r="XX109"/>
      <c r="XY109"/>
      <c r="XZ109"/>
      <c r="YA109"/>
      <c r="YB109"/>
      <c r="YC109"/>
      <c r="YD109"/>
      <c r="YE109"/>
      <c r="YF109"/>
      <c r="YG109"/>
      <c r="YH109"/>
      <c r="YI109"/>
      <c r="YJ109"/>
      <c r="YK109"/>
      <c r="YL109"/>
      <c r="YM109"/>
      <c r="YN109"/>
      <c r="YO109"/>
      <c r="YP109"/>
      <c r="YQ109"/>
      <c r="YR109"/>
      <c r="YS109"/>
      <c r="YT109"/>
      <c r="YU109"/>
      <c r="YV109"/>
      <c r="YW109"/>
      <c r="YX109"/>
      <c r="YY109"/>
      <c r="YZ109"/>
      <c r="ZA109"/>
      <c r="ZB109"/>
      <c r="ZC109"/>
      <c r="ZD109"/>
      <c r="ZE109"/>
      <c r="ZF109"/>
      <c r="ZG109"/>
      <c r="ZH109"/>
      <c r="ZI109"/>
      <c r="ZJ109"/>
      <c r="ZK109"/>
      <c r="ZL109"/>
      <c r="ZM109"/>
      <c r="ZN109"/>
      <c r="ZO109"/>
      <c r="ZP109"/>
      <c r="ZQ109"/>
      <c r="ZR109"/>
      <c r="ZS109"/>
      <c r="ZT109"/>
      <c r="ZU109"/>
      <c r="ZV109"/>
      <c r="ZW109"/>
      <c r="ZX109"/>
      <c r="ZY109"/>
      <c r="ZZ109"/>
      <c r="AAA109"/>
      <c r="AAB109"/>
      <c r="AAC109"/>
      <c r="AAD109"/>
      <c r="AAE109"/>
      <c r="AAF109"/>
      <c r="AAG109"/>
      <c r="AAH109"/>
      <c r="AAI109"/>
      <c r="AAJ109"/>
      <c r="AAK109"/>
      <c r="AAL109"/>
      <c r="AAM109"/>
      <c r="AAN109"/>
      <c r="AAO109"/>
      <c r="AAP109"/>
      <c r="AAQ109"/>
      <c r="AAR109"/>
      <c r="AAS109"/>
      <c r="AAT109"/>
      <c r="AAU109"/>
      <c r="AAV109"/>
      <c r="AAW109"/>
      <c r="AAX109"/>
      <c r="AAY109"/>
      <c r="AAZ109"/>
      <c r="ABA109"/>
      <c r="ABB109"/>
      <c r="ABC109"/>
      <c r="ABD109"/>
      <c r="ABE109"/>
      <c r="ABF109"/>
      <c r="ABG109"/>
      <c r="ABH109"/>
      <c r="ABI109"/>
      <c r="ABJ109"/>
      <c r="ABK109"/>
      <c r="ABL109"/>
      <c r="ABM109"/>
      <c r="ABN109"/>
      <c r="ABO109"/>
      <c r="ABP109"/>
      <c r="ABQ109"/>
      <c r="ABR109"/>
      <c r="ABS109"/>
      <c r="ABT109"/>
      <c r="ABU109"/>
      <c r="ABV109"/>
      <c r="ABW109"/>
      <c r="ABX109"/>
      <c r="ABY109"/>
      <c r="ABZ109"/>
      <c r="ACA109"/>
      <c r="ACB109"/>
      <c r="ACC109"/>
      <c r="ACD109"/>
      <c r="ACE109"/>
      <c r="ACF109"/>
      <c r="ACG109"/>
      <c r="ACH109"/>
      <c r="ACI109"/>
      <c r="ACJ109"/>
      <c r="ACK109"/>
      <c r="ACL109"/>
      <c r="ACM109"/>
      <c r="ACN109"/>
      <c r="ACO109"/>
      <c r="ACP109"/>
      <c r="ACQ109"/>
      <c r="ACR109"/>
      <c r="ACS109"/>
      <c r="ACT109"/>
      <c r="ACU109"/>
      <c r="ACV109"/>
      <c r="ACW109"/>
      <c r="ACX109"/>
      <c r="ACY109"/>
      <c r="ACZ109"/>
      <c r="ADA109"/>
      <c r="ADB109"/>
      <c r="ADC109"/>
      <c r="ADD109"/>
      <c r="ADE109"/>
      <c r="ADF109"/>
      <c r="ADG109"/>
      <c r="ADH109"/>
      <c r="ADI109"/>
      <c r="ADJ109"/>
      <c r="ADK109"/>
      <c r="ADL109"/>
      <c r="ADM109"/>
      <c r="ADN109"/>
      <c r="ADO109"/>
      <c r="ADP109"/>
      <c r="ADQ109"/>
      <c r="ADR109"/>
      <c r="ADS109"/>
      <c r="ADT109"/>
      <c r="ADU109"/>
      <c r="ADV109"/>
      <c r="ADW109"/>
      <c r="ADX109"/>
      <c r="ADY109"/>
      <c r="ADZ109"/>
      <c r="AEA109"/>
      <c r="AEB109"/>
      <c r="AEC109"/>
      <c r="AED109"/>
      <c r="AEE109"/>
      <c r="AEF109"/>
      <c r="AEG109"/>
      <c r="AEH109"/>
      <c r="AEI109"/>
      <c r="AEJ109"/>
      <c r="AEK109"/>
      <c r="AEL109"/>
      <c r="AEM109"/>
      <c r="AEN109"/>
      <c r="AEO109"/>
      <c r="AEP109"/>
      <c r="AEQ109"/>
      <c r="AER109"/>
      <c r="AES109"/>
      <c r="AET109"/>
      <c r="AEU109"/>
      <c r="AEV109"/>
      <c r="AEW109"/>
      <c r="AEX109"/>
      <c r="AEY109"/>
      <c r="AEZ109"/>
      <c r="AFA109"/>
      <c r="AFB109"/>
      <c r="AFC109"/>
      <c r="AFD109"/>
      <c r="AFE109"/>
      <c r="AFF109"/>
      <c r="AFG109"/>
      <c r="AFH109"/>
      <c r="AFI109"/>
      <c r="AFJ109"/>
      <c r="AFK109"/>
      <c r="AFL109"/>
      <c r="AFM109"/>
      <c r="AFN109"/>
      <c r="AFO109"/>
      <c r="AFP109"/>
      <c r="AFQ109"/>
      <c r="AFR109"/>
      <c r="AFS109"/>
      <c r="AFT109"/>
      <c r="AFU109"/>
      <c r="AFV109"/>
      <c r="AFW109"/>
      <c r="AFX109"/>
      <c r="AFY109"/>
      <c r="AFZ109"/>
      <c r="AGA109"/>
      <c r="AGB109"/>
      <c r="AGC109"/>
      <c r="AGD109"/>
      <c r="AGE109"/>
      <c r="AGF109"/>
      <c r="AGG109"/>
      <c r="AGH109"/>
      <c r="AGI109"/>
      <c r="AGJ109"/>
      <c r="AGK109"/>
      <c r="AGL109"/>
      <c r="AGM109"/>
      <c r="AGN109"/>
      <c r="AGO109"/>
      <c r="AGP109"/>
      <c r="AGQ109"/>
      <c r="AGR109"/>
      <c r="AGS109"/>
      <c r="AGT109"/>
      <c r="AGU109"/>
      <c r="AGV109"/>
      <c r="AGW109"/>
      <c r="AGX109"/>
      <c r="AGY109"/>
      <c r="AGZ109"/>
      <c r="AHA109"/>
      <c r="AHB109"/>
      <c r="AHC109"/>
      <c r="AHD109"/>
      <c r="AHE109"/>
      <c r="AHF109"/>
      <c r="AHG109"/>
      <c r="AHH109"/>
      <c r="AHI109"/>
      <c r="AHJ109"/>
      <c r="AHK109"/>
      <c r="AHL109"/>
      <c r="AHM109"/>
      <c r="AHN109"/>
      <c r="AHO109"/>
      <c r="AHP109"/>
      <c r="AHQ109"/>
      <c r="AHR109"/>
      <c r="AHS109"/>
      <c r="AHT109"/>
      <c r="AHU109"/>
      <c r="AHV109"/>
      <c r="AHW109"/>
      <c r="AHX109"/>
      <c r="AHY109"/>
      <c r="AHZ109"/>
      <c r="AIA109"/>
      <c r="AIB109"/>
      <c r="AIC109"/>
      <c r="AID109"/>
      <c r="AIE109"/>
      <c r="AIF109"/>
      <c r="AIG109"/>
      <c r="AIH109"/>
      <c r="AII109"/>
      <c r="AIJ109"/>
      <c r="AIK109"/>
      <c r="AIL109"/>
      <c r="AIM109"/>
      <c r="AIN109"/>
      <c r="AIO109"/>
      <c r="AIP109"/>
      <c r="AIQ109"/>
      <c r="AIR109"/>
      <c r="AIS109"/>
      <c r="AIT109"/>
      <c r="AIU109"/>
      <c r="AIV109"/>
      <c r="AIW109"/>
      <c r="AIX109"/>
      <c r="AIY109"/>
      <c r="AIZ109"/>
      <c r="AJA109"/>
      <c r="AJB109"/>
      <c r="AJC109"/>
      <c r="AJD109"/>
      <c r="AJE109"/>
      <c r="AJF109"/>
      <c r="AJG109"/>
      <c r="AJH109"/>
      <c r="AJI109"/>
      <c r="AJJ109"/>
      <c r="AJK109"/>
      <c r="AJL109"/>
      <c r="AJM109"/>
      <c r="AJN109"/>
      <c r="AJO109"/>
      <c r="AJP109"/>
      <c r="AJQ109"/>
      <c r="AJR109"/>
      <c r="AJS109"/>
      <c r="AJT109"/>
      <c r="AJU109"/>
      <c r="AJV109"/>
      <c r="AJW109"/>
      <c r="AJX109"/>
      <c r="AJY109"/>
      <c r="AJZ109"/>
      <c r="AKA109"/>
      <c r="AKB109"/>
      <c r="AKC109"/>
      <c r="AKD109"/>
      <c r="AKE109"/>
      <c r="AKF109"/>
      <c r="AKG109"/>
      <c r="AKH109"/>
      <c r="AKI109"/>
      <c r="AKJ109"/>
      <c r="AKK109"/>
      <c r="AKL109"/>
      <c r="AKM109"/>
      <c r="AKN109"/>
      <c r="AKO109"/>
      <c r="AKP109"/>
      <c r="AKQ109"/>
      <c r="AKR109"/>
      <c r="AKS109"/>
      <c r="AKT109"/>
      <c r="AKU109"/>
      <c r="AKV109"/>
      <c r="AKW109"/>
      <c r="AKX109"/>
      <c r="AKY109"/>
      <c r="AKZ109"/>
      <c r="ALA109"/>
      <c r="ALB109"/>
      <c r="ALC109"/>
      <c r="ALD109"/>
      <c r="ALE109"/>
      <c r="ALF109"/>
      <c r="ALG109"/>
      <c r="ALH109"/>
      <c r="ALI109"/>
      <c r="ALJ109"/>
      <c r="ALK109"/>
      <c r="ALL109"/>
      <c r="ALM109"/>
      <c r="ALN109"/>
      <c r="ALO109"/>
      <c r="ALP109"/>
      <c r="ALQ109"/>
      <c r="ALR109"/>
      <c r="ALS109"/>
      <c r="ALT109"/>
      <c r="ALU109"/>
      <c r="ALV109"/>
      <c r="ALW109"/>
      <c r="ALX109"/>
      <c r="ALY109"/>
      <c r="ALZ109"/>
      <c r="AMA109"/>
      <c r="AMB109"/>
    </row>
    <row r="110" spans="1:1017" ht="63" x14ac:dyDescent="0.25">
      <c r="A110" s="6" t="s">
        <v>102</v>
      </c>
      <c r="B110" s="79" t="s">
        <v>231</v>
      </c>
      <c r="C110" s="90" t="s">
        <v>131</v>
      </c>
      <c r="D110" s="63">
        <f t="shared" si="120"/>
        <v>4.1879999999999997</v>
      </c>
      <c r="E110" s="47">
        <v>0</v>
      </c>
      <c r="F110" s="47">
        <f t="shared" si="121"/>
        <v>4.056039792</v>
      </c>
      <c r="G110" s="47">
        <f t="shared" si="147"/>
        <v>4.1879999999999997</v>
      </c>
      <c r="H110" s="47">
        <f t="shared" si="147"/>
        <v>0.131960208</v>
      </c>
      <c r="I110" s="47">
        <v>0</v>
      </c>
      <c r="J110" s="47">
        <v>0</v>
      </c>
      <c r="K110" s="47">
        <v>0</v>
      </c>
      <c r="L110" s="47">
        <v>0</v>
      </c>
      <c r="M110" s="47">
        <v>0</v>
      </c>
      <c r="N110" s="47">
        <v>0.131960208</v>
      </c>
      <c r="O110" s="47">
        <v>4.1879999999999997</v>
      </c>
      <c r="P110" s="47">
        <v>0</v>
      </c>
      <c r="Q110" s="47">
        <f t="shared" si="127"/>
        <v>4.056039792</v>
      </c>
      <c r="R110" s="47">
        <f t="shared" si="128"/>
        <v>0.13196020799999975</v>
      </c>
      <c r="S110" s="47" t="s">
        <v>31</v>
      </c>
      <c r="T110" s="47" t="s">
        <v>31</v>
      </c>
      <c r="U110" s="100"/>
      <c r="V110" s="20"/>
      <c r="W110"/>
      <c r="X110"/>
      <c r="Y110"/>
      <c r="Z110"/>
      <c r="AA110"/>
      <c r="AB110"/>
      <c r="AC110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  <c r="JX110" s="8"/>
      <c r="JY110" s="8"/>
      <c r="JZ110" s="8"/>
      <c r="KA110" s="8"/>
      <c r="KB110" s="8"/>
      <c r="KC110" s="8"/>
      <c r="KD110" s="8"/>
      <c r="KE110" s="8"/>
      <c r="KF110" s="8"/>
      <c r="KG110" s="8"/>
      <c r="KH110" s="8"/>
      <c r="KI110" s="8"/>
      <c r="KJ110" s="8"/>
      <c r="KK110" s="8"/>
      <c r="KL110" s="8"/>
      <c r="KM110" s="8"/>
      <c r="KN110" s="8"/>
      <c r="KO110" s="8"/>
      <c r="KP110" s="8"/>
      <c r="KQ110" s="8"/>
      <c r="KR110" s="8"/>
      <c r="KS110" s="8"/>
      <c r="KT110" s="8"/>
      <c r="KU110" s="8"/>
      <c r="KV110" s="8"/>
      <c r="KW110" s="8"/>
      <c r="KX110" s="8"/>
      <c r="KY110" s="8"/>
      <c r="KZ110" s="8"/>
      <c r="LA110" s="8"/>
      <c r="LB110" s="8"/>
      <c r="LC110" s="8"/>
      <c r="LD110" s="8"/>
      <c r="LE110" s="8"/>
      <c r="LF110" s="8"/>
      <c r="LG110" s="8"/>
      <c r="LH110" s="8"/>
      <c r="LI110" s="8"/>
      <c r="LJ110" s="8"/>
      <c r="LK110" s="8"/>
      <c r="LL110" s="8"/>
      <c r="LM110" s="8"/>
      <c r="LN110" s="8"/>
      <c r="LO110" s="8"/>
      <c r="LP110" s="8"/>
      <c r="LQ110" s="8"/>
      <c r="LR110" s="8"/>
      <c r="LS110" s="8"/>
      <c r="LT110" s="8"/>
      <c r="LU110" s="8"/>
      <c r="LV110" s="8"/>
      <c r="LW110" s="8"/>
      <c r="LX110" s="8"/>
      <c r="LY110" s="8"/>
      <c r="LZ110" s="8"/>
      <c r="MA110" s="8"/>
      <c r="MB110" s="8"/>
      <c r="MC110" s="8"/>
      <c r="MD110" s="8"/>
      <c r="ME110" s="8"/>
      <c r="MF110" s="8"/>
      <c r="MG110" s="8"/>
      <c r="MH110" s="8"/>
      <c r="MI110" s="8"/>
      <c r="MJ110" s="8"/>
      <c r="MK110" s="8"/>
      <c r="ML110" s="8"/>
      <c r="MM110" s="8"/>
      <c r="MN110" s="8"/>
      <c r="MO110" s="8"/>
      <c r="MP110" s="8"/>
      <c r="MQ110" s="8"/>
      <c r="MR110" s="8"/>
      <c r="MS110" s="8"/>
      <c r="MT110" s="8"/>
      <c r="MU110" s="8"/>
      <c r="MV110" s="8"/>
      <c r="MW110" s="8"/>
      <c r="MX110" s="8"/>
      <c r="MY110" s="8"/>
      <c r="MZ110" s="8"/>
      <c r="NA110" s="8"/>
      <c r="NB110" s="8"/>
      <c r="NC110" s="8"/>
      <c r="ND110" s="8"/>
      <c r="NE110" s="8"/>
      <c r="NF110" s="8"/>
      <c r="NG110" s="8"/>
      <c r="NH110" s="8"/>
      <c r="NI110" s="8"/>
      <c r="NJ110" s="8"/>
      <c r="NK110" s="8"/>
      <c r="NL110" s="8"/>
      <c r="NM110" s="8"/>
      <c r="NN110" s="8"/>
      <c r="NO110" s="8"/>
      <c r="NP110" s="8"/>
      <c r="NQ110" s="8"/>
      <c r="NR110" s="8"/>
      <c r="NS110" s="8"/>
      <c r="NT110" s="8"/>
      <c r="NU110" s="8"/>
      <c r="NV110" s="8"/>
      <c r="NW110" s="8"/>
      <c r="NX110" s="8"/>
      <c r="NY110" s="8"/>
      <c r="NZ110" s="8"/>
      <c r="OA110" s="8"/>
      <c r="OB110" s="8"/>
      <c r="OC110" s="8"/>
      <c r="OD110" s="8"/>
      <c r="OE110" s="8"/>
      <c r="OF110" s="8"/>
      <c r="OG110" s="8"/>
      <c r="OH110" s="8"/>
      <c r="OI110" s="8"/>
      <c r="OJ110" s="8"/>
      <c r="OK110" s="8"/>
      <c r="OL110" s="8"/>
      <c r="OM110" s="8"/>
      <c r="ON110" s="8"/>
      <c r="OO110" s="8"/>
      <c r="OP110" s="8"/>
      <c r="OQ110" s="8"/>
      <c r="OR110" s="8"/>
      <c r="OS110" s="8"/>
      <c r="OT110" s="8"/>
      <c r="OU110" s="8"/>
      <c r="OV110" s="8"/>
      <c r="OW110" s="8"/>
      <c r="OX110" s="8"/>
      <c r="OY110" s="8"/>
      <c r="OZ110" s="8"/>
      <c r="PA110" s="8"/>
      <c r="PB110" s="8"/>
      <c r="PC110" s="8"/>
      <c r="PD110" s="8"/>
      <c r="PE110" s="8"/>
      <c r="PF110" s="8"/>
      <c r="PG110" s="8"/>
      <c r="PH110" s="8"/>
      <c r="PI110" s="8"/>
      <c r="PJ110" s="8"/>
      <c r="PK110" s="8"/>
      <c r="PL110" s="8"/>
      <c r="PM110" s="8"/>
      <c r="PN110" s="8"/>
      <c r="PO110" s="8"/>
      <c r="PP110" s="8"/>
      <c r="PQ110" s="8"/>
      <c r="PR110" s="8"/>
      <c r="PS110" s="8"/>
      <c r="PT110" s="8"/>
      <c r="PU110" s="8"/>
      <c r="PV110" s="8"/>
      <c r="PW110" s="8"/>
      <c r="PX110" s="8"/>
      <c r="PY110" s="8"/>
      <c r="PZ110" s="8"/>
      <c r="QA110" s="8"/>
      <c r="QB110" s="8"/>
      <c r="QC110" s="8"/>
      <c r="QD110" s="8"/>
      <c r="QE110" s="8"/>
      <c r="QF110" s="8"/>
      <c r="QG110" s="8"/>
      <c r="QH110" s="8"/>
      <c r="QI110" s="8"/>
      <c r="QJ110" s="8"/>
      <c r="QK110" s="8"/>
      <c r="QL110" s="8"/>
      <c r="QM110" s="8"/>
      <c r="QN110" s="8"/>
      <c r="QO110" s="8"/>
      <c r="QP110" s="8"/>
      <c r="QQ110" s="8"/>
      <c r="QR110" s="8"/>
      <c r="QS110" s="8"/>
      <c r="QT110" s="8"/>
      <c r="QU110" s="8"/>
      <c r="QV110" s="8"/>
      <c r="QW110" s="8"/>
      <c r="QX110" s="8"/>
      <c r="QY110" s="8"/>
      <c r="QZ110" s="8"/>
      <c r="RA110" s="8"/>
      <c r="RB110" s="8"/>
      <c r="RC110" s="8"/>
      <c r="RD110" s="8"/>
      <c r="RE110" s="8"/>
      <c r="RF110" s="8"/>
      <c r="RG110" s="8"/>
      <c r="RH110" s="8"/>
      <c r="RI110" s="8"/>
      <c r="RJ110" s="8"/>
      <c r="RK110" s="8"/>
      <c r="RL110" s="8"/>
      <c r="RM110" s="8"/>
      <c r="RN110" s="8"/>
      <c r="RO110" s="8"/>
      <c r="RP110" s="8"/>
      <c r="RQ110" s="8"/>
      <c r="RR110" s="8"/>
      <c r="RS110" s="8"/>
      <c r="RT110" s="8"/>
      <c r="RU110" s="8"/>
      <c r="RV110" s="8"/>
      <c r="RW110" s="8"/>
      <c r="RX110" s="8"/>
      <c r="RY110" s="8"/>
      <c r="RZ110" s="8"/>
      <c r="SA110" s="8"/>
      <c r="SB110" s="8"/>
      <c r="SC110" s="8"/>
      <c r="SD110" s="8"/>
      <c r="SE110" s="8"/>
      <c r="SF110" s="8"/>
      <c r="SG110" s="8"/>
      <c r="SH110" s="8"/>
      <c r="SI110" s="8"/>
      <c r="SJ110" s="8"/>
      <c r="SK110" s="8"/>
      <c r="SL110" s="8"/>
      <c r="SM110" s="8"/>
      <c r="SN110" s="8"/>
      <c r="SO110" s="8"/>
      <c r="SP110" s="8"/>
      <c r="SQ110" s="8"/>
      <c r="SR110" s="8"/>
      <c r="SS110" s="8"/>
      <c r="ST110" s="8"/>
      <c r="SU110" s="8"/>
      <c r="SV110" s="8"/>
      <c r="SW110" s="8"/>
      <c r="SX110" s="8"/>
      <c r="SY110" s="8"/>
      <c r="SZ110" s="8"/>
      <c r="TA110" s="8"/>
      <c r="TB110" s="8"/>
      <c r="TC110" s="8"/>
      <c r="TD110" s="8"/>
      <c r="TE110" s="8"/>
      <c r="TF110" s="8"/>
      <c r="TG110" s="8"/>
      <c r="TH110" s="8"/>
      <c r="TI110" s="8"/>
      <c r="TJ110" s="8"/>
      <c r="TK110" s="8"/>
      <c r="TL110" s="8"/>
      <c r="TM110" s="8"/>
      <c r="TN110" s="8"/>
      <c r="TO110" s="8"/>
      <c r="TP110" s="8"/>
      <c r="TQ110" s="8"/>
      <c r="TR110" s="8"/>
      <c r="TS110" s="8"/>
      <c r="TT110" s="8"/>
      <c r="TU110" s="8"/>
      <c r="TV110" s="8"/>
      <c r="TW110" s="8"/>
      <c r="TX110" s="8"/>
      <c r="TY110" s="8"/>
      <c r="TZ110" s="8"/>
      <c r="UA110" s="8"/>
      <c r="UB110" s="8"/>
      <c r="UC110" s="8"/>
      <c r="UD110" s="8"/>
      <c r="UE110" s="8"/>
      <c r="UF110" s="8"/>
      <c r="UG110" s="8"/>
      <c r="UH110" s="8"/>
      <c r="UI110" s="8"/>
      <c r="UJ110" s="8"/>
      <c r="UK110" s="8"/>
      <c r="UL110" s="8"/>
      <c r="UM110" s="8"/>
      <c r="UN110" s="8"/>
      <c r="UO110" s="8"/>
      <c r="UP110" s="8"/>
      <c r="UQ110" s="8"/>
      <c r="UR110" s="8"/>
      <c r="US110" s="8"/>
      <c r="UT110" s="8"/>
      <c r="UU110" s="8"/>
      <c r="UV110" s="8"/>
      <c r="UW110" s="8"/>
      <c r="UX110" s="8"/>
      <c r="UY110" s="8"/>
      <c r="UZ110" s="8"/>
      <c r="VA110" s="8"/>
      <c r="VB110" s="8"/>
      <c r="VC110" s="8"/>
      <c r="VD110" s="8"/>
      <c r="VE110" s="8"/>
      <c r="VF110" s="8"/>
      <c r="VG110" s="8"/>
      <c r="VH110" s="8"/>
      <c r="VI110" s="8"/>
      <c r="VJ110" s="8"/>
      <c r="VK110" s="8"/>
      <c r="VL110" s="8"/>
      <c r="VM110" s="8"/>
      <c r="VN110" s="8"/>
      <c r="VO110" s="8"/>
      <c r="VP110" s="8"/>
      <c r="VQ110" s="8"/>
      <c r="VR110" s="8"/>
      <c r="VS110" s="8"/>
      <c r="VT110" s="8"/>
      <c r="VU110" s="8"/>
      <c r="VV110" s="8"/>
      <c r="VW110" s="8"/>
      <c r="VX110" s="8"/>
      <c r="VY110" s="8"/>
      <c r="VZ110" s="8"/>
      <c r="WA110" s="8"/>
      <c r="WB110" s="8"/>
      <c r="WC110" s="8"/>
      <c r="WD110" s="8"/>
      <c r="WE110" s="8"/>
      <c r="WF110" s="8"/>
      <c r="WG110" s="8"/>
      <c r="WH110" s="8"/>
      <c r="WI110" s="8"/>
      <c r="WJ110" s="8"/>
      <c r="WK110" s="8"/>
      <c r="WL110" s="8"/>
      <c r="WM110" s="8"/>
      <c r="WN110" s="8"/>
      <c r="WO110" s="8"/>
      <c r="WP110" s="8"/>
      <c r="WQ110" s="8"/>
      <c r="WR110" s="8"/>
      <c r="WS110" s="8"/>
      <c r="WT110" s="8"/>
      <c r="WU110" s="8"/>
      <c r="WV110" s="8"/>
      <c r="WW110" s="8"/>
      <c r="WX110" s="8"/>
      <c r="WY110" s="8"/>
      <c r="WZ110" s="8"/>
      <c r="XA110" s="8"/>
      <c r="XB110" s="8"/>
      <c r="XC110" s="8"/>
      <c r="XD110" s="8"/>
      <c r="XE110" s="8"/>
      <c r="XF110" s="8"/>
      <c r="XG110" s="8"/>
      <c r="XH110" s="8"/>
      <c r="XI110" s="8"/>
      <c r="XJ110" s="8"/>
      <c r="XK110" s="8"/>
      <c r="XL110" s="8"/>
      <c r="XM110" s="8"/>
      <c r="XN110" s="8"/>
      <c r="XO110" s="8"/>
      <c r="XP110" s="8"/>
      <c r="XQ110" s="8"/>
      <c r="XR110" s="8"/>
      <c r="XS110" s="8"/>
      <c r="XT110" s="8"/>
      <c r="XU110" s="8"/>
      <c r="XV110" s="8"/>
      <c r="XW110" s="8"/>
      <c r="XX110" s="8"/>
      <c r="XY110" s="8"/>
      <c r="XZ110" s="8"/>
      <c r="YA110" s="8"/>
      <c r="YB110" s="8"/>
      <c r="YC110" s="8"/>
      <c r="YD110" s="8"/>
      <c r="YE110" s="8"/>
      <c r="YF110" s="8"/>
      <c r="YG110" s="8"/>
      <c r="YH110" s="8"/>
      <c r="YI110" s="8"/>
      <c r="YJ110" s="8"/>
      <c r="YK110" s="8"/>
      <c r="YL110" s="8"/>
      <c r="YM110" s="8"/>
      <c r="YN110" s="8"/>
      <c r="YO110" s="8"/>
      <c r="YP110" s="8"/>
      <c r="YQ110" s="8"/>
      <c r="YR110" s="8"/>
      <c r="YS110" s="8"/>
      <c r="YT110" s="8"/>
      <c r="YU110" s="8"/>
      <c r="YV110" s="8"/>
      <c r="YW110" s="8"/>
      <c r="YX110" s="8"/>
      <c r="YY110" s="8"/>
      <c r="YZ110" s="8"/>
      <c r="ZA110" s="8"/>
      <c r="ZB110" s="8"/>
      <c r="ZC110" s="8"/>
      <c r="ZD110" s="8"/>
      <c r="ZE110" s="8"/>
      <c r="ZF110" s="8"/>
      <c r="ZG110" s="8"/>
      <c r="ZH110" s="8"/>
      <c r="ZI110" s="8"/>
      <c r="ZJ110" s="8"/>
      <c r="ZK110" s="8"/>
      <c r="ZL110" s="8"/>
      <c r="ZM110" s="8"/>
      <c r="ZN110" s="8"/>
      <c r="ZO110" s="8"/>
      <c r="ZP110" s="8"/>
      <c r="ZQ110" s="8"/>
      <c r="ZR110" s="8"/>
      <c r="ZS110" s="8"/>
      <c r="ZT110" s="8"/>
      <c r="ZU110" s="8"/>
      <c r="ZV110" s="8"/>
      <c r="ZW110" s="8"/>
      <c r="ZX110" s="8"/>
      <c r="ZY110" s="8"/>
      <c r="ZZ110" s="8"/>
      <c r="AAA110" s="8"/>
      <c r="AAB110" s="8"/>
      <c r="AAC110" s="8"/>
      <c r="AAD110" s="8"/>
      <c r="AAE110" s="8"/>
      <c r="AAF110" s="8"/>
      <c r="AAG110" s="8"/>
      <c r="AAH110" s="8"/>
      <c r="AAI110" s="8"/>
      <c r="AAJ110" s="8"/>
      <c r="AAK110" s="8"/>
      <c r="AAL110" s="8"/>
      <c r="AAM110" s="8"/>
      <c r="AAN110" s="8"/>
      <c r="AAO110" s="8"/>
      <c r="AAP110" s="8"/>
      <c r="AAQ110" s="8"/>
      <c r="AAR110" s="8"/>
      <c r="AAS110" s="8"/>
      <c r="AAT110" s="8"/>
      <c r="AAU110" s="8"/>
      <c r="AAV110" s="8"/>
      <c r="AAW110" s="8"/>
      <c r="AAX110" s="8"/>
      <c r="AAY110" s="8"/>
      <c r="AAZ110" s="8"/>
      <c r="ABA110" s="8"/>
      <c r="ABB110" s="8"/>
      <c r="ABC110" s="8"/>
      <c r="ABD110" s="8"/>
      <c r="ABE110" s="8"/>
      <c r="ABF110" s="8"/>
      <c r="ABG110" s="8"/>
      <c r="ABH110" s="8"/>
      <c r="ABI110" s="8"/>
      <c r="ABJ110" s="8"/>
      <c r="ABK110" s="8"/>
      <c r="ABL110" s="8"/>
      <c r="ABM110" s="8"/>
      <c r="ABN110" s="8"/>
      <c r="ABO110" s="8"/>
      <c r="ABP110" s="8"/>
      <c r="ABQ110" s="8"/>
      <c r="ABR110" s="8"/>
      <c r="ABS110" s="8"/>
      <c r="ABT110" s="8"/>
      <c r="ABU110" s="8"/>
      <c r="ABV110" s="8"/>
      <c r="ABW110" s="8"/>
      <c r="ABX110" s="8"/>
      <c r="ABY110" s="8"/>
      <c r="ABZ110" s="8"/>
      <c r="ACA110" s="8"/>
      <c r="ACB110" s="8"/>
      <c r="ACC110" s="8"/>
      <c r="ACD110" s="8"/>
      <c r="ACE110" s="8"/>
      <c r="ACF110" s="8"/>
      <c r="ACG110" s="8"/>
      <c r="ACH110" s="8"/>
      <c r="ACI110" s="8"/>
      <c r="ACJ110" s="8"/>
      <c r="ACK110" s="8"/>
      <c r="ACL110" s="8"/>
      <c r="ACM110" s="8"/>
      <c r="ACN110" s="8"/>
      <c r="ACO110" s="8"/>
      <c r="ACP110" s="8"/>
      <c r="ACQ110" s="8"/>
      <c r="ACR110" s="8"/>
      <c r="ACS110" s="8"/>
      <c r="ACT110" s="8"/>
      <c r="ACU110" s="8"/>
      <c r="ACV110" s="8"/>
      <c r="ACW110" s="8"/>
      <c r="ACX110" s="8"/>
      <c r="ACY110" s="8"/>
      <c r="ACZ110" s="8"/>
      <c r="ADA110" s="8"/>
      <c r="ADB110" s="8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8"/>
      <c r="AFS110" s="8"/>
      <c r="AFT110" s="8"/>
      <c r="AFU110" s="8"/>
      <c r="AFV110" s="8"/>
      <c r="AFW110" s="8"/>
      <c r="AFX110" s="8"/>
      <c r="AFY110" s="8"/>
      <c r="AFZ110" s="8"/>
      <c r="AGA110" s="8"/>
      <c r="AGB110" s="8"/>
      <c r="AGC110" s="8"/>
      <c r="AGD110" s="8"/>
      <c r="AGE110" s="8"/>
      <c r="AGF110" s="8"/>
      <c r="AGG110" s="8"/>
      <c r="AGH110" s="8"/>
      <c r="AGI110" s="8"/>
      <c r="AGJ110" s="8"/>
      <c r="AGK110" s="8"/>
      <c r="AGL110" s="8"/>
      <c r="AGM110" s="8"/>
      <c r="AGN110" s="8"/>
      <c r="AGO110" s="8"/>
      <c r="AGP110" s="8"/>
      <c r="AGQ110" s="8"/>
      <c r="AGR110" s="8"/>
      <c r="AGS110" s="8"/>
      <c r="AGT110" s="8"/>
      <c r="AGU110" s="8"/>
      <c r="AGV110" s="8"/>
      <c r="AGW110" s="8"/>
      <c r="AGX110" s="8"/>
      <c r="AGY110" s="8"/>
      <c r="AGZ110" s="8"/>
      <c r="AHA110" s="8"/>
      <c r="AHB110" s="8"/>
      <c r="AHC110" s="8"/>
      <c r="AHD110" s="8"/>
      <c r="AHE110" s="8"/>
      <c r="AHF110" s="8"/>
      <c r="AHG110" s="8"/>
      <c r="AHH110" s="8"/>
      <c r="AHI110" s="8"/>
      <c r="AHJ110" s="8"/>
      <c r="AHK110" s="8"/>
      <c r="AHL110" s="8"/>
      <c r="AHM110" s="8"/>
      <c r="AHN110" s="8"/>
      <c r="AHO110" s="8"/>
      <c r="AHP110" s="8"/>
      <c r="AHQ110" s="8"/>
      <c r="AHR110" s="8"/>
      <c r="AHS110" s="8"/>
      <c r="AHT110" s="8"/>
      <c r="AHU110" s="8"/>
      <c r="AHV110" s="8"/>
      <c r="AHW110" s="8"/>
      <c r="AHX110" s="8"/>
      <c r="AHY110" s="8"/>
      <c r="AHZ110" s="8"/>
      <c r="AIA110" s="8"/>
      <c r="AIB110" s="8"/>
      <c r="AIC110" s="8"/>
      <c r="AID110" s="8"/>
      <c r="AIE110" s="8"/>
      <c r="AIF110" s="8"/>
      <c r="AIG110" s="8"/>
      <c r="AIH110" s="8"/>
      <c r="AII110" s="8"/>
      <c r="AIJ110" s="8"/>
      <c r="AIK110" s="8"/>
      <c r="AIL110" s="8"/>
      <c r="AIM110" s="8"/>
      <c r="AIN110" s="8"/>
      <c r="AIO110" s="8"/>
      <c r="AIP110" s="8"/>
      <c r="AIQ110" s="8"/>
      <c r="AIR110" s="8"/>
      <c r="AIS110" s="8"/>
      <c r="AIT110" s="8"/>
      <c r="AIU110" s="8"/>
      <c r="AIV110" s="8"/>
      <c r="AIW110" s="8"/>
      <c r="AIX110" s="8"/>
      <c r="AIY110" s="8"/>
      <c r="AIZ110" s="8"/>
      <c r="AJA110" s="8"/>
      <c r="AJB110" s="8"/>
      <c r="AJC110" s="8"/>
      <c r="AJD110" s="8"/>
      <c r="AJE110" s="8"/>
      <c r="AJF110" s="8"/>
      <c r="AJG110" s="8"/>
      <c r="AJH110" s="8"/>
      <c r="AJI110" s="8"/>
      <c r="AJJ110" s="8"/>
      <c r="AJK110" s="8"/>
      <c r="AJL110" s="8"/>
      <c r="AJM110" s="8"/>
      <c r="AJN110" s="8"/>
      <c r="AJO110" s="8"/>
      <c r="AJP110" s="8"/>
      <c r="AJQ110" s="8"/>
      <c r="AJR110" s="8"/>
      <c r="AJS110" s="8"/>
      <c r="AJT110" s="8"/>
      <c r="AJU110" s="8"/>
      <c r="AJV110" s="8"/>
      <c r="AJW110" s="8"/>
      <c r="AJX110" s="8"/>
      <c r="AJY110" s="8"/>
      <c r="AJZ110" s="8"/>
      <c r="AKA110" s="8"/>
      <c r="AKB110" s="8"/>
      <c r="AKC110" s="8"/>
      <c r="AKD110" s="8"/>
      <c r="AKE110" s="8"/>
      <c r="AKF110" s="8"/>
      <c r="AKG110" s="8"/>
      <c r="AKH110" s="8"/>
      <c r="AKI110" s="8"/>
      <c r="AKJ110" s="8"/>
      <c r="AKK110" s="8"/>
      <c r="AKL110" s="8"/>
      <c r="AKM110" s="8"/>
      <c r="AKN110" s="8"/>
      <c r="AKO110" s="8"/>
      <c r="AKP110" s="8"/>
      <c r="AKQ110" s="8"/>
      <c r="AKR110" s="8"/>
      <c r="AKS110" s="8"/>
      <c r="AKT110" s="8"/>
      <c r="AKU110" s="8"/>
      <c r="AKV110" s="8"/>
      <c r="AKW110" s="8"/>
      <c r="AKX110" s="8"/>
      <c r="AKY110" s="8"/>
      <c r="AKZ110" s="8"/>
      <c r="ALA110" s="8"/>
      <c r="ALB110" s="8"/>
      <c r="ALC110" s="8"/>
      <c r="ALD110" s="8"/>
      <c r="ALE110" s="8"/>
      <c r="ALF110" s="8"/>
      <c r="ALG110" s="8"/>
      <c r="ALH110" s="8"/>
      <c r="ALI110" s="8"/>
      <c r="ALJ110" s="8"/>
      <c r="ALK110" s="8"/>
      <c r="ALL110" s="8"/>
      <c r="ALM110" s="8"/>
      <c r="ALN110" s="8"/>
      <c r="ALO110" s="8"/>
      <c r="ALP110" s="8"/>
      <c r="ALQ110" s="8"/>
      <c r="ALR110" s="8"/>
      <c r="ALS110" s="8"/>
      <c r="ALT110" s="8"/>
      <c r="ALU110" s="8"/>
      <c r="ALV110" s="8"/>
      <c r="ALW110" s="8"/>
      <c r="ALX110" s="8"/>
      <c r="ALY110" s="8"/>
      <c r="ALZ110" s="8"/>
      <c r="AMA110" s="8"/>
      <c r="AMB110" s="8"/>
      <c r="AMC110" s="9"/>
    </row>
    <row r="111" spans="1:1017" ht="78.75" x14ac:dyDescent="0.25">
      <c r="A111" s="6" t="s">
        <v>102</v>
      </c>
      <c r="B111" s="83" t="s">
        <v>232</v>
      </c>
      <c r="C111" s="92" t="s">
        <v>132</v>
      </c>
      <c r="D111" s="63">
        <f t="shared" si="120"/>
        <v>1.1040000000000001</v>
      </c>
      <c r="E111" s="47">
        <v>0</v>
      </c>
      <c r="F111" s="47">
        <f t="shared" si="121"/>
        <v>1.1040000000000001</v>
      </c>
      <c r="G111" s="47">
        <f t="shared" si="147"/>
        <v>1.1040000000000001</v>
      </c>
      <c r="H111" s="47">
        <f t="shared" si="147"/>
        <v>0</v>
      </c>
      <c r="I111" s="47">
        <v>0</v>
      </c>
      <c r="J111" s="47">
        <v>0</v>
      </c>
      <c r="K111" s="47">
        <v>0</v>
      </c>
      <c r="L111" s="47">
        <v>0</v>
      </c>
      <c r="M111" s="47">
        <v>0</v>
      </c>
      <c r="N111" s="47">
        <v>0</v>
      </c>
      <c r="O111" s="47">
        <v>1.1040000000000001</v>
      </c>
      <c r="P111" s="47">
        <v>0</v>
      </c>
      <c r="Q111" s="47">
        <f t="shared" si="127"/>
        <v>1.1040000000000001</v>
      </c>
      <c r="R111" s="47">
        <f t="shared" si="128"/>
        <v>0</v>
      </c>
      <c r="S111" s="47" t="s">
        <v>31</v>
      </c>
      <c r="T111" s="47" t="s">
        <v>31</v>
      </c>
      <c r="U111" s="100"/>
      <c r="V111" s="20"/>
      <c r="W111"/>
      <c r="X111"/>
      <c r="Y111"/>
      <c r="Z111"/>
      <c r="AA111"/>
      <c r="AB111"/>
      <c r="AC111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  <c r="JX111" s="8"/>
      <c r="JY111" s="8"/>
      <c r="JZ111" s="8"/>
      <c r="KA111" s="8"/>
      <c r="KB111" s="8"/>
      <c r="KC111" s="8"/>
      <c r="KD111" s="8"/>
      <c r="KE111" s="8"/>
      <c r="KF111" s="8"/>
      <c r="KG111" s="8"/>
      <c r="KH111" s="8"/>
      <c r="KI111" s="8"/>
      <c r="KJ111" s="8"/>
      <c r="KK111" s="8"/>
      <c r="KL111" s="8"/>
      <c r="KM111" s="8"/>
      <c r="KN111" s="8"/>
      <c r="KO111" s="8"/>
      <c r="KP111" s="8"/>
      <c r="KQ111" s="8"/>
      <c r="KR111" s="8"/>
      <c r="KS111" s="8"/>
      <c r="KT111" s="8"/>
      <c r="KU111" s="8"/>
      <c r="KV111" s="8"/>
      <c r="KW111" s="8"/>
      <c r="KX111" s="8"/>
      <c r="KY111" s="8"/>
      <c r="KZ111" s="8"/>
      <c r="LA111" s="8"/>
      <c r="LB111" s="8"/>
      <c r="LC111" s="8"/>
      <c r="LD111" s="8"/>
      <c r="LE111" s="8"/>
      <c r="LF111" s="8"/>
      <c r="LG111" s="8"/>
      <c r="LH111" s="8"/>
      <c r="LI111" s="8"/>
      <c r="LJ111" s="8"/>
      <c r="LK111" s="8"/>
      <c r="LL111" s="8"/>
      <c r="LM111" s="8"/>
      <c r="LN111" s="8"/>
      <c r="LO111" s="8"/>
      <c r="LP111" s="8"/>
      <c r="LQ111" s="8"/>
      <c r="LR111" s="8"/>
      <c r="LS111" s="8"/>
      <c r="LT111" s="8"/>
      <c r="LU111" s="8"/>
      <c r="LV111" s="8"/>
      <c r="LW111" s="8"/>
      <c r="LX111" s="8"/>
      <c r="LY111" s="8"/>
      <c r="LZ111" s="8"/>
      <c r="MA111" s="8"/>
      <c r="MB111" s="8"/>
      <c r="MC111" s="8"/>
      <c r="MD111" s="8"/>
      <c r="ME111" s="8"/>
      <c r="MF111" s="8"/>
      <c r="MG111" s="8"/>
      <c r="MH111" s="8"/>
      <c r="MI111" s="8"/>
      <c r="MJ111" s="8"/>
      <c r="MK111" s="8"/>
      <c r="ML111" s="8"/>
      <c r="MM111" s="8"/>
      <c r="MN111" s="8"/>
      <c r="MO111" s="8"/>
      <c r="MP111" s="8"/>
      <c r="MQ111" s="8"/>
      <c r="MR111" s="8"/>
      <c r="MS111" s="8"/>
      <c r="MT111" s="8"/>
      <c r="MU111" s="8"/>
      <c r="MV111" s="8"/>
      <c r="MW111" s="8"/>
      <c r="MX111" s="8"/>
      <c r="MY111" s="8"/>
      <c r="MZ111" s="8"/>
      <c r="NA111" s="8"/>
      <c r="NB111" s="8"/>
      <c r="NC111" s="8"/>
      <c r="ND111" s="8"/>
      <c r="NE111" s="8"/>
      <c r="NF111" s="8"/>
      <c r="NG111" s="8"/>
      <c r="NH111" s="8"/>
      <c r="NI111" s="8"/>
      <c r="NJ111" s="8"/>
      <c r="NK111" s="8"/>
      <c r="NL111" s="8"/>
      <c r="NM111" s="8"/>
      <c r="NN111" s="8"/>
      <c r="NO111" s="8"/>
      <c r="NP111" s="8"/>
      <c r="NQ111" s="8"/>
      <c r="NR111" s="8"/>
      <c r="NS111" s="8"/>
      <c r="NT111" s="8"/>
      <c r="NU111" s="8"/>
      <c r="NV111" s="8"/>
      <c r="NW111" s="8"/>
      <c r="NX111" s="8"/>
      <c r="NY111" s="8"/>
      <c r="NZ111" s="8"/>
      <c r="OA111" s="8"/>
      <c r="OB111" s="8"/>
      <c r="OC111" s="8"/>
      <c r="OD111" s="8"/>
      <c r="OE111" s="8"/>
      <c r="OF111" s="8"/>
      <c r="OG111" s="8"/>
      <c r="OH111" s="8"/>
      <c r="OI111" s="8"/>
      <c r="OJ111" s="8"/>
      <c r="OK111" s="8"/>
      <c r="OL111" s="8"/>
      <c r="OM111" s="8"/>
      <c r="ON111" s="8"/>
      <c r="OO111" s="8"/>
      <c r="OP111" s="8"/>
      <c r="OQ111" s="8"/>
      <c r="OR111" s="8"/>
      <c r="OS111" s="8"/>
      <c r="OT111" s="8"/>
      <c r="OU111" s="8"/>
      <c r="OV111" s="8"/>
      <c r="OW111" s="8"/>
      <c r="OX111" s="8"/>
      <c r="OY111" s="8"/>
      <c r="OZ111" s="8"/>
      <c r="PA111" s="8"/>
      <c r="PB111" s="8"/>
      <c r="PC111" s="8"/>
      <c r="PD111" s="8"/>
      <c r="PE111" s="8"/>
      <c r="PF111" s="8"/>
      <c r="PG111" s="8"/>
      <c r="PH111" s="8"/>
      <c r="PI111" s="8"/>
      <c r="PJ111" s="8"/>
      <c r="PK111" s="8"/>
      <c r="PL111" s="8"/>
      <c r="PM111" s="8"/>
      <c r="PN111" s="8"/>
      <c r="PO111" s="8"/>
      <c r="PP111" s="8"/>
      <c r="PQ111" s="8"/>
      <c r="PR111" s="8"/>
      <c r="PS111" s="8"/>
      <c r="PT111" s="8"/>
      <c r="PU111" s="8"/>
      <c r="PV111" s="8"/>
      <c r="PW111" s="8"/>
      <c r="PX111" s="8"/>
      <c r="PY111" s="8"/>
      <c r="PZ111" s="8"/>
      <c r="QA111" s="8"/>
      <c r="QB111" s="8"/>
      <c r="QC111" s="8"/>
      <c r="QD111" s="8"/>
      <c r="QE111" s="8"/>
      <c r="QF111" s="8"/>
      <c r="QG111" s="8"/>
      <c r="QH111" s="8"/>
      <c r="QI111" s="8"/>
      <c r="QJ111" s="8"/>
      <c r="QK111" s="8"/>
      <c r="QL111" s="8"/>
      <c r="QM111" s="8"/>
      <c r="QN111" s="8"/>
      <c r="QO111" s="8"/>
      <c r="QP111" s="8"/>
      <c r="QQ111" s="8"/>
      <c r="QR111" s="8"/>
      <c r="QS111" s="8"/>
      <c r="QT111" s="8"/>
      <c r="QU111" s="8"/>
      <c r="QV111" s="8"/>
      <c r="QW111" s="8"/>
      <c r="QX111" s="8"/>
      <c r="QY111" s="8"/>
      <c r="QZ111" s="8"/>
      <c r="RA111" s="8"/>
      <c r="RB111" s="8"/>
      <c r="RC111" s="8"/>
      <c r="RD111" s="8"/>
      <c r="RE111" s="8"/>
      <c r="RF111" s="8"/>
      <c r="RG111" s="8"/>
      <c r="RH111" s="8"/>
      <c r="RI111" s="8"/>
      <c r="RJ111" s="8"/>
      <c r="RK111" s="8"/>
      <c r="RL111" s="8"/>
      <c r="RM111" s="8"/>
      <c r="RN111" s="8"/>
      <c r="RO111" s="8"/>
      <c r="RP111" s="8"/>
      <c r="RQ111" s="8"/>
      <c r="RR111" s="8"/>
      <c r="RS111" s="8"/>
      <c r="RT111" s="8"/>
      <c r="RU111" s="8"/>
      <c r="RV111" s="8"/>
      <c r="RW111" s="8"/>
      <c r="RX111" s="8"/>
      <c r="RY111" s="8"/>
      <c r="RZ111" s="8"/>
      <c r="SA111" s="8"/>
      <c r="SB111" s="8"/>
      <c r="SC111" s="8"/>
      <c r="SD111" s="8"/>
      <c r="SE111" s="8"/>
      <c r="SF111" s="8"/>
      <c r="SG111" s="8"/>
      <c r="SH111" s="8"/>
      <c r="SI111" s="8"/>
      <c r="SJ111" s="8"/>
      <c r="SK111" s="8"/>
      <c r="SL111" s="8"/>
      <c r="SM111" s="8"/>
      <c r="SN111" s="8"/>
      <c r="SO111" s="8"/>
      <c r="SP111" s="8"/>
      <c r="SQ111" s="8"/>
      <c r="SR111" s="8"/>
      <c r="SS111" s="8"/>
      <c r="ST111" s="8"/>
      <c r="SU111" s="8"/>
      <c r="SV111" s="8"/>
      <c r="SW111" s="8"/>
      <c r="SX111" s="8"/>
      <c r="SY111" s="8"/>
      <c r="SZ111" s="8"/>
      <c r="TA111" s="8"/>
      <c r="TB111" s="8"/>
      <c r="TC111" s="8"/>
      <c r="TD111" s="8"/>
      <c r="TE111" s="8"/>
      <c r="TF111" s="8"/>
      <c r="TG111" s="8"/>
      <c r="TH111" s="8"/>
      <c r="TI111" s="8"/>
      <c r="TJ111" s="8"/>
      <c r="TK111" s="8"/>
      <c r="TL111" s="8"/>
      <c r="TM111" s="8"/>
      <c r="TN111" s="8"/>
      <c r="TO111" s="8"/>
      <c r="TP111" s="8"/>
      <c r="TQ111" s="8"/>
      <c r="TR111" s="8"/>
      <c r="TS111" s="8"/>
      <c r="TT111" s="8"/>
      <c r="TU111" s="8"/>
      <c r="TV111" s="8"/>
      <c r="TW111" s="8"/>
      <c r="TX111" s="8"/>
      <c r="TY111" s="8"/>
      <c r="TZ111" s="8"/>
      <c r="UA111" s="8"/>
      <c r="UB111" s="8"/>
      <c r="UC111" s="8"/>
      <c r="UD111" s="8"/>
      <c r="UE111" s="8"/>
      <c r="UF111" s="8"/>
      <c r="UG111" s="8"/>
      <c r="UH111" s="8"/>
      <c r="UI111" s="8"/>
      <c r="UJ111" s="8"/>
      <c r="UK111" s="8"/>
      <c r="UL111" s="8"/>
      <c r="UM111" s="8"/>
      <c r="UN111" s="8"/>
      <c r="UO111" s="8"/>
      <c r="UP111" s="8"/>
      <c r="UQ111" s="8"/>
      <c r="UR111" s="8"/>
      <c r="US111" s="8"/>
      <c r="UT111" s="8"/>
      <c r="UU111" s="8"/>
      <c r="UV111" s="8"/>
      <c r="UW111" s="8"/>
      <c r="UX111" s="8"/>
      <c r="UY111" s="8"/>
      <c r="UZ111" s="8"/>
      <c r="VA111" s="8"/>
      <c r="VB111" s="8"/>
      <c r="VC111" s="8"/>
      <c r="VD111" s="8"/>
      <c r="VE111" s="8"/>
      <c r="VF111" s="8"/>
      <c r="VG111" s="8"/>
      <c r="VH111" s="8"/>
      <c r="VI111" s="8"/>
      <c r="VJ111" s="8"/>
      <c r="VK111" s="8"/>
      <c r="VL111" s="8"/>
      <c r="VM111" s="8"/>
      <c r="VN111" s="8"/>
      <c r="VO111" s="8"/>
      <c r="VP111" s="8"/>
      <c r="VQ111" s="8"/>
      <c r="VR111" s="8"/>
      <c r="VS111" s="8"/>
      <c r="VT111" s="8"/>
      <c r="VU111" s="8"/>
      <c r="VV111" s="8"/>
      <c r="VW111" s="8"/>
      <c r="VX111" s="8"/>
      <c r="VY111" s="8"/>
      <c r="VZ111" s="8"/>
      <c r="WA111" s="8"/>
      <c r="WB111" s="8"/>
      <c r="WC111" s="8"/>
      <c r="WD111" s="8"/>
      <c r="WE111" s="8"/>
      <c r="WF111" s="8"/>
      <c r="WG111" s="8"/>
      <c r="WH111" s="8"/>
      <c r="WI111" s="8"/>
      <c r="WJ111" s="8"/>
      <c r="WK111" s="8"/>
      <c r="WL111" s="8"/>
      <c r="WM111" s="8"/>
      <c r="WN111" s="8"/>
      <c r="WO111" s="8"/>
      <c r="WP111" s="8"/>
      <c r="WQ111" s="8"/>
      <c r="WR111" s="8"/>
      <c r="WS111" s="8"/>
      <c r="WT111" s="8"/>
      <c r="WU111" s="8"/>
      <c r="WV111" s="8"/>
      <c r="WW111" s="8"/>
      <c r="WX111" s="8"/>
      <c r="WY111" s="8"/>
      <c r="WZ111" s="8"/>
      <c r="XA111" s="8"/>
      <c r="XB111" s="8"/>
      <c r="XC111" s="8"/>
      <c r="XD111" s="8"/>
      <c r="XE111" s="8"/>
      <c r="XF111" s="8"/>
      <c r="XG111" s="8"/>
      <c r="XH111" s="8"/>
      <c r="XI111" s="8"/>
      <c r="XJ111" s="8"/>
      <c r="XK111" s="8"/>
      <c r="XL111" s="8"/>
      <c r="XM111" s="8"/>
      <c r="XN111" s="8"/>
      <c r="XO111" s="8"/>
      <c r="XP111" s="8"/>
      <c r="XQ111" s="8"/>
      <c r="XR111" s="8"/>
      <c r="XS111" s="8"/>
      <c r="XT111" s="8"/>
      <c r="XU111" s="8"/>
      <c r="XV111" s="8"/>
      <c r="XW111" s="8"/>
      <c r="XX111" s="8"/>
      <c r="XY111" s="8"/>
      <c r="XZ111" s="8"/>
      <c r="YA111" s="8"/>
      <c r="YB111" s="8"/>
      <c r="YC111" s="8"/>
      <c r="YD111" s="8"/>
      <c r="YE111" s="8"/>
      <c r="YF111" s="8"/>
      <c r="YG111" s="8"/>
      <c r="YH111" s="8"/>
      <c r="YI111" s="8"/>
      <c r="YJ111" s="8"/>
      <c r="YK111" s="8"/>
      <c r="YL111" s="8"/>
      <c r="YM111" s="8"/>
      <c r="YN111" s="8"/>
      <c r="YO111" s="8"/>
      <c r="YP111" s="8"/>
      <c r="YQ111" s="8"/>
      <c r="YR111" s="8"/>
      <c r="YS111" s="8"/>
      <c r="YT111" s="8"/>
      <c r="YU111" s="8"/>
      <c r="YV111" s="8"/>
      <c r="YW111" s="8"/>
      <c r="YX111" s="8"/>
      <c r="YY111" s="8"/>
      <c r="YZ111" s="8"/>
      <c r="ZA111" s="8"/>
      <c r="ZB111" s="8"/>
      <c r="ZC111" s="8"/>
      <c r="ZD111" s="8"/>
      <c r="ZE111" s="8"/>
      <c r="ZF111" s="8"/>
      <c r="ZG111" s="8"/>
      <c r="ZH111" s="8"/>
      <c r="ZI111" s="8"/>
      <c r="ZJ111" s="8"/>
      <c r="ZK111" s="8"/>
      <c r="ZL111" s="8"/>
      <c r="ZM111" s="8"/>
      <c r="ZN111" s="8"/>
      <c r="ZO111" s="8"/>
      <c r="ZP111" s="8"/>
      <c r="ZQ111" s="8"/>
      <c r="ZR111" s="8"/>
      <c r="ZS111" s="8"/>
      <c r="ZT111" s="8"/>
      <c r="ZU111" s="8"/>
      <c r="ZV111" s="8"/>
      <c r="ZW111" s="8"/>
      <c r="ZX111" s="8"/>
      <c r="ZY111" s="8"/>
      <c r="ZZ111" s="8"/>
      <c r="AAA111" s="8"/>
      <c r="AAB111" s="8"/>
      <c r="AAC111" s="8"/>
      <c r="AAD111" s="8"/>
      <c r="AAE111" s="8"/>
      <c r="AAF111" s="8"/>
      <c r="AAG111" s="8"/>
      <c r="AAH111" s="8"/>
      <c r="AAI111" s="8"/>
      <c r="AAJ111" s="8"/>
      <c r="AAK111" s="8"/>
      <c r="AAL111" s="8"/>
      <c r="AAM111" s="8"/>
      <c r="AAN111" s="8"/>
      <c r="AAO111" s="8"/>
      <c r="AAP111" s="8"/>
      <c r="AAQ111" s="8"/>
      <c r="AAR111" s="8"/>
      <c r="AAS111" s="8"/>
      <c r="AAT111" s="8"/>
      <c r="AAU111" s="8"/>
      <c r="AAV111" s="8"/>
      <c r="AAW111" s="8"/>
      <c r="AAX111" s="8"/>
      <c r="AAY111" s="8"/>
      <c r="AAZ111" s="8"/>
      <c r="ABA111" s="8"/>
      <c r="ABB111" s="8"/>
      <c r="ABC111" s="8"/>
      <c r="ABD111" s="8"/>
      <c r="ABE111" s="8"/>
      <c r="ABF111" s="8"/>
      <c r="ABG111" s="8"/>
      <c r="ABH111" s="8"/>
      <c r="ABI111" s="8"/>
      <c r="ABJ111" s="8"/>
      <c r="ABK111" s="8"/>
      <c r="ABL111" s="8"/>
      <c r="ABM111" s="8"/>
      <c r="ABN111" s="8"/>
      <c r="ABO111" s="8"/>
      <c r="ABP111" s="8"/>
      <c r="ABQ111" s="8"/>
      <c r="ABR111" s="8"/>
      <c r="ABS111" s="8"/>
      <c r="ABT111" s="8"/>
      <c r="ABU111" s="8"/>
      <c r="ABV111" s="8"/>
      <c r="ABW111" s="8"/>
      <c r="ABX111" s="8"/>
      <c r="ABY111" s="8"/>
      <c r="ABZ111" s="8"/>
      <c r="ACA111" s="8"/>
      <c r="ACB111" s="8"/>
      <c r="ACC111" s="8"/>
      <c r="ACD111" s="8"/>
      <c r="ACE111" s="8"/>
      <c r="ACF111" s="8"/>
      <c r="ACG111" s="8"/>
      <c r="ACH111" s="8"/>
      <c r="ACI111" s="8"/>
      <c r="ACJ111" s="8"/>
      <c r="ACK111" s="8"/>
      <c r="ACL111" s="8"/>
      <c r="ACM111" s="8"/>
      <c r="ACN111" s="8"/>
      <c r="ACO111" s="8"/>
      <c r="ACP111" s="8"/>
      <c r="ACQ111" s="8"/>
      <c r="ACR111" s="8"/>
      <c r="ACS111" s="8"/>
      <c r="ACT111" s="8"/>
      <c r="ACU111" s="8"/>
      <c r="ACV111" s="8"/>
      <c r="ACW111" s="8"/>
      <c r="ACX111" s="8"/>
      <c r="ACY111" s="8"/>
      <c r="ACZ111" s="8"/>
      <c r="ADA111" s="8"/>
      <c r="ADB111" s="8"/>
      <c r="ADC111" s="8"/>
      <c r="ADD111" s="8"/>
      <c r="ADE111" s="8"/>
      <c r="ADF111" s="8"/>
      <c r="ADG111" s="8"/>
      <c r="ADH111" s="8"/>
      <c r="ADI111" s="8"/>
      <c r="ADJ111" s="8"/>
      <c r="ADK111" s="8"/>
      <c r="ADL111" s="8"/>
      <c r="ADM111" s="8"/>
      <c r="ADN111" s="8"/>
      <c r="ADO111" s="8"/>
      <c r="ADP111" s="8"/>
      <c r="ADQ111" s="8"/>
      <c r="ADR111" s="8"/>
      <c r="ADS111" s="8"/>
      <c r="ADT111" s="8"/>
      <c r="ADU111" s="8"/>
      <c r="ADV111" s="8"/>
      <c r="ADW111" s="8"/>
      <c r="ADX111" s="8"/>
      <c r="ADY111" s="8"/>
      <c r="ADZ111" s="8"/>
      <c r="AEA111" s="8"/>
      <c r="AEB111" s="8"/>
      <c r="AEC111" s="8"/>
      <c r="AED111" s="8"/>
      <c r="AEE111" s="8"/>
      <c r="AEF111" s="8"/>
      <c r="AEG111" s="8"/>
      <c r="AEH111" s="8"/>
      <c r="AEI111" s="8"/>
      <c r="AEJ111" s="8"/>
      <c r="AEK111" s="8"/>
      <c r="AEL111" s="8"/>
      <c r="AEM111" s="8"/>
      <c r="AEN111" s="8"/>
      <c r="AEO111" s="8"/>
      <c r="AEP111" s="8"/>
      <c r="AEQ111" s="8"/>
      <c r="AER111" s="8"/>
      <c r="AES111" s="8"/>
      <c r="AET111" s="8"/>
      <c r="AEU111" s="8"/>
      <c r="AEV111" s="8"/>
      <c r="AEW111" s="8"/>
      <c r="AEX111" s="8"/>
      <c r="AEY111" s="8"/>
      <c r="AEZ111" s="8"/>
      <c r="AFA111" s="8"/>
      <c r="AFB111" s="8"/>
      <c r="AFC111" s="8"/>
      <c r="AFD111" s="8"/>
      <c r="AFE111" s="8"/>
      <c r="AFF111" s="8"/>
      <c r="AFG111" s="8"/>
      <c r="AFH111" s="8"/>
      <c r="AFI111" s="8"/>
      <c r="AFJ111" s="8"/>
      <c r="AFK111" s="8"/>
      <c r="AFL111" s="8"/>
      <c r="AFM111" s="8"/>
      <c r="AFN111" s="8"/>
      <c r="AFO111" s="8"/>
      <c r="AFP111" s="8"/>
      <c r="AFQ111" s="8"/>
      <c r="AFR111" s="8"/>
      <c r="AFS111" s="8"/>
      <c r="AFT111" s="8"/>
      <c r="AFU111" s="8"/>
      <c r="AFV111" s="8"/>
      <c r="AFW111" s="8"/>
      <c r="AFX111" s="8"/>
      <c r="AFY111" s="8"/>
      <c r="AFZ111" s="8"/>
      <c r="AGA111" s="8"/>
      <c r="AGB111" s="8"/>
      <c r="AGC111" s="8"/>
      <c r="AGD111" s="8"/>
      <c r="AGE111" s="8"/>
      <c r="AGF111" s="8"/>
      <c r="AGG111" s="8"/>
      <c r="AGH111" s="8"/>
      <c r="AGI111" s="8"/>
      <c r="AGJ111" s="8"/>
      <c r="AGK111" s="8"/>
      <c r="AGL111" s="8"/>
      <c r="AGM111" s="8"/>
      <c r="AGN111" s="8"/>
      <c r="AGO111" s="8"/>
      <c r="AGP111" s="8"/>
      <c r="AGQ111" s="8"/>
      <c r="AGR111" s="8"/>
      <c r="AGS111" s="8"/>
      <c r="AGT111" s="8"/>
      <c r="AGU111" s="8"/>
      <c r="AGV111" s="8"/>
      <c r="AGW111" s="8"/>
      <c r="AGX111" s="8"/>
      <c r="AGY111" s="8"/>
      <c r="AGZ111" s="8"/>
      <c r="AHA111" s="8"/>
      <c r="AHB111" s="8"/>
      <c r="AHC111" s="8"/>
      <c r="AHD111" s="8"/>
      <c r="AHE111" s="8"/>
      <c r="AHF111" s="8"/>
      <c r="AHG111" s="8"/>
      <c r="AHH111" s="8"/>
      <c r="AHI111" s="8"/>
      <c r="AHJ111" s="8"/>
      <c r="AHK111" s="8"/>
      <c r="AHL111" s="8"/>
      <c r="AHM111" s="8"/>
      <c r="AHN111" s="8"/>
      <c r="AHO111" s="8"/>
      <c r="AHP111" s="8"/>
      <c r="AHQ111" s="8"/>
      <c r="AHR111" s="8"/>
      <c r="AHS111" s="8"/>
      <c r="AHT111" s="8"/>
      <c r="AHU111" s="8"/>
      <c r="AHV111" s="8"/>
      <c r="AHW111" s="8"/>
      <c r="AHX111" s="8"/>
      <c r="AHY111" s="8"/>
      <c r="AHZ111" s="8"/>
      <c r="AIA111" s="8"/>
      <c r="AIB111" s="8"/>
      <c r="AIC111" s="8"/>
      <c r="AID111" s="8"/>
      <c r="AIE111" s="8"/>
      <c r="AIF111" s="8"/>
      <c r="AIG111" s="8"/>
      <c r="AIH111" s="8"/>
      <c r="AII111" s="8"/>
      <c r="AIJ111" s="8"/>
      <c r="AIK111" s="8"/>
      <c r="AIL111" s="8"/>
      <c r="AIM111" s="8"/>
      <c r="AIN111" s="8"/>
      <c r="AIO111" s="8"/>
      <c r="AIP111" s="8"/>
      <c r="AIQ111" s="8"/>
      <c r="AIR111" s="8"/>
      <c r="AIS111" s="8"/>
      <c r="AIT111" s="8"/>
      <c r="AIU111" s="8"/>
      <c r="AIV111" s="8"/>
      <c r="AIW111" s="8"/>
      <c r="AIX111" s="8"/>
      <c r="AIY111" s="8"/>
      <c r="AIZ111" s="8"/>
      <c r="AJA111" s="8"/>
      <c r="AJB111" s="8"/>
      <c r="AJC111" s="8"/>
      <c r="AJD111" s="8"/>
      <c r="AJE111" s="8"/>
      <c r="AJF111" s="8"/>
      <c r="AJG111" s="8"/>
      <c r="AJH111" s="8"/>
      <c r="AJI111" s="8"/>
      <c r="AJJ111" s="8"/>
      <c r="AJK111" s="8"/>
      <c r="AJL111" s="8"/>
      <c r="AJM111" s="8"/>
      <c r="AJN111" s="8"/>
      <c r="AJO111" s="8"/>
      <c r="AJP111" s="8"/>
      <c r="AJQ111" s="8"/>
      <c r="AJR111" s="8"/>
      <c r="AJS111" s="8"/>
      <c r="AJT111" s="8"/>
      <c r="AJU111" s="8"/>
      <c r="AJV111" s="8"/>
      <c r="AJW111" s="8"/>
      <c r="AJX111" s="8"/>
      <c r="AJY111" s="8"/>
      <c r="AJZ111" s="8"/>
      <c r="AKA111" s="8"/>
      <c r="AKB111" s="8"/>
      <c r="AKC111" s="8"/>
      <c r="AKD111" s="8"/>
      <c r="AKE111" s="8"/>
      <c r="AKF111" s="8"/>
      <c r="AKG111" s="8"/>
      <c r="AKH111" s="8"/>
      <c r="AKI111" s="8"/>
      <c r="AKJ111" s="8"/>
      <c r="AKK111" s="8"/>
      <c r="AKL111" s="8"/>
      <c r="AKM111" s="8"/>
      <c r="AKN111" s="8"/>
      <c r="AKO111" s="8"/>
      <c r="AKP111" s="8"/>
      <c r="AKQ111" s="8"/>
      <c r="AKR111" s="8"/>
      <c r="AKS111" s="8"/>
      <c r="AKT111" s="8"/>
      <c r="AKU111" s="8"/>
      <c r="AKV111" s="8"/>
      <c r="AKW111" s="8"/>
      <c r="AKX111" s="8"/>
      <c r="AKY111" s="8"/>
      <c r="AKZ111" s="8"/>
      <c r="ALA111" s="8"/>
      <c r="ALB111" s="8"/>
      <c r="ALC111" s="8"/>
      <c r="ALD111" s="8"/>
      <c r="ALE111" s="8"/>
      <c r="ALF111" s="8"/>
      <c r="ALG111" s="8"/>
      <c r="ALH111" s="8"/>
      <c r="ALI111" s="8"/>
      <c r="ALJ111" s="8"/>
      <c r="ALK111" s="8"/>
      <c r="ALL111" s="8"/>
      <c r="ALM111" s="8"/>
      <c r="ALN111" s="8"/>
      <c r="ALO111" s="8"/>
      <c r="ALP111" s="8"/>
      <c r="ALQ111" s="8"/>
      <c r="ALR111" s="8"/>
      <c r="ALS111" s="8"/>
      <c r="ALT111" s="8"/>
      <c r="ALU111" s="8"/>
      <c r="ALV111" s="8"/>
      <c r="ALW111" s="8"/>
      <c r="ALX111" s="8"/>
      <c r="ALY111" s="8"/>
      <c r="ALZ111" s="8"/>
      <c r="AMA111" s="8"/>
      <c r="AMB111" s="8"/>
      <c r="AMC111" s="9"/>
    </row>
    <row r="112" spans="1:1017" s="8" customFormat="1" ht="78.75" x14ac:dyDescent="0.25">
      <c r="A112" s="6" t="s">
        <v>102</v>
      </c>
      <c r="B112" s="83" t="s">
        <v>233</v>
      </c>
      <c r="C112" s="92" t="s">
        <v>234</v>
      </c>
      <c r="D112" s="63">
        <f t="shared" si="120"/>
        <v>1.212</v>
      </c>
      <c r="E112" s="47">
        <v>0</v>
      </c>
      <c r="F112" s="47">
        <f t="shared" si="121"/>
        <v>1.212</v>
      </c>
      <c r="G112" s="47">
        <f t="shared" si="147"/>
        <v>1.212</v>
      </c>
      <c r="H112" s="47">
        <f t="shared" si="147"/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7">
        <v>0</v>
      </c>
      <c r="O112" s="47">
        <v>1.212</v>
      </c>
      <c r="P112" s="47">
        <v>0</v>
      </c>
      <c r="Q112" s="47">
        <f t="shared" si="127"/>
        <v>1.212</v>
      </c>
      <c r="R112" s="47">
        <f t="shared" si="128"/>
        <v>0</v>
      </c>
      <c r="S112" s="47" t="s">
        <v>31</v>
      </c>
      <c r="T112" s="47" t="s">
        <v>31</v>
      </c>
      <c r="U112" s="100"/>
      <c r="V112" s="20"/>
      <c r="W112" s="20"/>
      <c r="X112" s="100"/>
      <c r="AMC112" s="9"/>
    </row>
    <row r="113" spans="1:1017" ht="47.25" x14ac:dyDescent="0.2">
      <c r="A113" s="6" t="s">
        <v>102</v>
      </c>
      <c r="B113" s="65" t="s">
        <v>235</v>
      </c>
      <c r="C113" s="91" t="s">
        <v>236</v>
      </c>
      <c r="D113" s="63">
        <f t="shared" si="120"/>
        <v>5.0880000000000001</v>
      </c>
      <c r="E113" s="47">
        <v>0</v>
      </c>
      <c r="F113" s="47">
        <f t="shared" si="121"/>
        <v>5.0787599999999999</v>
      </c>
      <c r="G113" s="47">
        <f t="shared" si="147"/>
        <v>5.0880000000000001</v>
      </c>
      <c r="H113" s="47">
        <f t="shared" si="147"/>
        <v>9.2400000000000017E-3</v>
      </c>
      <c r="I113" s="47">
        <v>0</v>
      </c>
      <c r="J113" s="47">
        <v>0</v>
      </c>
      <c r="K113" s="47">
        <v>0</v>
      </c>
      <c r="L113" s="47">
        <v>8.4000000000000003E-4</v>
      </c>
      <c r="M113" s="47">
        <v>0</v>
      </c>
      <c r="N113" s="47">
        <v>8.4000000000000012E-3</v>
      </c>
      <c r="O113" s="47">
        <v>5.0880000000000001</v>
      </c>
      <c r="P113" s="47">
        <v>0</v>
      </c>
      <c r="Q113" s="47">
        <f t="shared" si="127"/>
        <v>5.0787599999999999</v>
      </c>
      <c r="R113" s="47">
        <f t="shared" si="128"/>
        <v>9.240000000000137E-3</v>
      </c>
      <c r="S113" s="47" t="s">
        <v>31</v>
      </c>
      <c r="T113" s="47" t="s">
        <v>31</v>
      </c>
      <c r="U113" s="100"/>
      <c r="V113" s="20"/>
      <c r="W113" s="20"/>
      <c r="X113" s="100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  <c r="KX113"/>
      <c r="KY113"/>
      <c r="KZ113"/>
      <c r="LA113"/>
      <c r="LB113"/>
      <c r="LC113"/>
      <c r="LD113"/>
      <c r="LE113"/>
      <c r="LF113"/>
      <c r="LG113"/>
      <c r="LH113"/>
      <c r="LI113"/>
      <c r="LJ113"/>
      <c r="LK113"/>
      <c r="LL113"/>
      <c r="LM113"/>
      <c r="LN113"/>
      <c r="LO113"/>
      <c r="LP113"/>
      <c r="LQ113"/>
      <c r="LR113"/>
      <c r="LS113"/>
      <c r="LT113"/>
      <c r="LU113"/>
      <c r="LV113"/>
      <c r="LW113"/>
      <c r="LX113"/>
      <c r="LY113"/>
      <c r="LZ113"/>
      <c r="MA113"/>
      <c r="MB113"/>
      <c r="MC113"/>
      <c r="MD113"/>
      <c r="ME113"/>
      <c r="MF113"/>
      <c r="MG113"/>
      <c r="MH113"/>
      <c r="MI113"/>
      <c r="MJ113"/>
      <c r="MK113"/>
      <c r="ML113"/>
      <c r="MM113"/>
      <c r="MN113"/>
      <c r="MO113"/>
      <c r="MP113"/>
      <c r="MQ113"/>
      <c r="MR113"/>
      <c r="MS113"/>
      <c r="MT113"/>
      <c r="MU113"/>
      <c r="MV113"/>
      <c r="MW113"/>
      <c r="MX113"/>
      <c r="MY113"/>
      <c r="MZ113"/>
      <c r="NA113"/>
      <c r="NB113"/>
      <c r="NC113"/>
      <c r="ND113"/>
      <c r="NE113"/>
      <c r="NF113"/>
      <c r="NG113"/>
      <c r="NH113"/>
      <c r="NI113"/>
      <c r="NJ113"/>
      <c r="NK113"/>
      <c r="NL113"/>
      <c r="NM113"/>
      <c r="NN113"/>
      <c r="NO113"/>
      <c r="NP113"/>
      <c r="NQ113"/>
      <c r="NR113"/>
      <c r="NS113"/>
      <c r="NT113"/>
      <c r="NU113"/>
      <c r="NV113"/>
      <c r="NW113"/>
      <c r="NX113"/>
      <c r="NY113"/>
      <c r="NZ113"/>
      <c r="OA113"/>
      <c r="OB113"/>
      <c r="OC113"/>
      <c r="OD113"/>
      <c r="OE113"/>
      <c r="OF113"/>
      <c r="OG113"/>
      <c r="OH113"/>
      <c r="OI113"/>
      <c r="OJ113"/>
      <c r="OK113"/>
      <c r="OL113"/>
      <c r="OM113"/>
      <c r="ON113"/>
      <c r="OO113"/>
      <c r="OP113"/>
      <c r="OQ113"/>
      <c r="OR113"/>
      <c r="OS113"/>
      <c r="OT113"/>
      <c r="OU113"/>
      <c r="OV113"/>
      <c r="OW113"/>
      <c r="OX113"/>
      <c r="OY113"/>
      <c r="OZ113"/>
      <c r="PA113"/>
      <c r="PB113"/>
      <c r="PC113"/>
      <c r="PD113"/>
      <c r="PE113"/>
      <c r="PF113"/>
      <c r="PG113"/>
      <c r="PH113"/>
      <c r="PI113"/>
      <c r="PJ113"/>
      <c r="PK113"/>
      <c r="PL113"/>
      <c r="PM113"/>
      <c r="PN113"/>
      <c r="PO113"/>
      <c r="PP113"/>
      <c r="PQ113"/>
      <c r="PR113"/>
      <c r="PS113"/>
      <c r="PT113"/>
      <c r="PU113"/>
      <c r="PV113"/>
      <c r="PW113"/>
      <c r="PX113"/>
      <c r="PY113"/>
      <c r="PZ113"/>
      <c r="QA113"/>
      <c r="QB113"/>
      <c r="QC113"/>
      <c r="QD113"/>
      <c r="QE113"/>
      <c r="QF113"/>
      <c r="QG113"/>
      <c r="QH113"/>
      <c r="QI113"/>
      <c r="QJ113"/>
      <c r="QK113"/>
      <c r="QL113"/>
      <c r="QM113"/>
      <c r="QN113"/>
      <c r="QO113"/>
      <c r="QP113"/>
      <c r="QQ113"/>
      <c r="QR113"/>
      <c r="QS113"/>
      <c r="QT113"/>
      <c r="QU113"/>
      <c r="QV113"/>
      <c r="QW113"/>
      <c r="QX113"/>
      <c r="QY113"/>
      <c r="QZ113"/>
      <c r="RA113"/>
      <c r="RB113"/>
      <c r="RC113"/>
      <c r="RD113"/>
      <c r="RE113"/>
      <c r="RF113"/>
      <c r="RG113"/>
      <c r="RH113"/>
      <c r="RI113"/>
      <c r="RJ113"/>
      <c r="RK113"/>
      <c r="RL113"/>
      <c r="RM113"/>
      <c r="RN113"/>
      <c r="RO113"/>
      <c r="RP113"/>
      <c r="RQ113"/>
      <c r="RR113"/>
      <c r="RS113"/>
      <c r="RT113"/>
      <c r="RU113"/>
      <c r="RV113"/>
      <c r="RW113"/>
      <c r="RX113"/>
      <c r="RY113"/>
      <c r="RZ113"/>
      <c r="SA113"/>
      <c r="SB113"/>
      <c r="SC113"/>
      <c r="SD113"/>
      <c r="SE113"/>
      <c r="SF113"/>
      <c r="SG113"/>
      <c r="SH113"/>
      <c r="SI113"/>
      <c r="SJ113"/>
      <c r="SK113"/>
      <c r="SL113"/>
      <c r="SM113"/>
      <c r="SN113"/>
      <c r="SO113"/>
      <c r="SP113"/>
      <c r="SQ113"/>
      <c r="SR113"/>
      <c r="SS113"/>
      <c r="ST113"/>
      <c r="SU113"/>
      <c r="SV113"/>
      <c r="SW113"/>
      <c r="SX113"/>
      <c r="SY113"/>
      <c r="SZ113"/>
      <c r="TA113"/>
      <c r="TB113"/>
      <c r="TC113"/>
      <c r="TD113"/>
      <c r="TE113"/>
      <c r="TF113"/>
      <c r="TG113"/>
      <c r="TH113"/>
      <c r="TI113"/>
      <c r="TJ113"/>
      <c r="TK113"/>
      <c r="TL113"/>
      <c r="TM113"/>
      <c r="TN113"/>
      <c r="TO113"/>
      <c r="TP113"/>
      <c r="TQ113"/>
      <c r="TR113"/>
      <c r="TS113"/>
      <c r="TT113"/>
      <c r="TU113"/>
      <c r="TV113"/>
      <c r="TW113"/>
      <c r="TX113"/>
      <c r="TY113"/>
      <c r="TZ113"/>
      <c r="UA113"/>
      <c r="UB113"/>
      <c r="UC113"/>
      <c r="UD113"/>
      <c r="UE113"/>
      <c r="UF113"/>
      <c r="UG113"/>
      <c r="UH113"/>
      <c r="UI113"/>
      <c r="UJ113"/>
      <c r="UK113"/>
      <c r="UL113"/>
      <c r="UM113"/>
      <c r="UN113"/>
      <c r="UO113"/>
      <c r="UP113"/>
      <c r="UQ113"/>
      <c r="UR113"/>
      <c r="US113"/>
      <c r="UT113"/>
      <c r="UU113"/>
      <c r="UV113"/>
      <c r="UW113"/>
      <c r="UX113"/>
      <c r="UY113"/>
      <c r="UZ113"/>
      <c r="VA113"/>
      <c r="VB113"/>
      <c r="VC113"/>
      <c r="VD113"/>
      <c r="VE113"/>
      <c r="VF113"/>
      <c r="VG113"/>
      <c r="VH113"/>
      <c r="VI113"/>
      <c r="VJ113"/>
      <c r="VK113"/>
      <c r="VL113"/>
      <c r="VM113"/>
      <c r="VN113"/>
      <c r="VO113"/>
      <c r="VP113"/>
      <c r="VQ113"/>
      <c r="VR113"/>
      <c r="VS113"/>
      <c r="VT113"/>
      <c r="VU113"/>
      <c r="VV113"/>
      <c r="VW113"/>
      <c r="VX113"/>
      <c r="VY113"/>
      <c r="VZ113"/>
      <c r="WA113"/>
      <c r="WB113"/>
      <c r="WC113"/>
      <c r="WD113"/>
      <c r="WE113"/>
      <c r="WF113"/>
      <c r="WG113"/>
      <c r="WH113"/>
      <c r="WI113"/>
      <c r="WJ113"/>
      <c r="WK113"/>
      <c r="WL113"/>
      <c r="WM113"/>
      <c r="WN113"/>
      <c r="WO113"/>
      <c r="WP113"/>
      <c r="WQ113"/>
      <c r="WR113"/>
      <c r="WS113"/>
      <c r="WT113"/>
      <c r="WU113"/>
      <c r="WV113"/>
      <c r="WW113"/>
      <c r="WX113"/>
      <c r="WY113"/>
      <c r="WZ113"/>
      <c r="XA113"/>
      <c r="XB113"/>
      <c r="XC113"/>
      <c r="XD113"/>
      <c r="XE113"/>
      <c r="XF113"/>
      <c r="XG113"/>
      <c r="XH113"/>
      <c r="XI113"/>
      <c r="XJ113"/>
      <c r="XK113"/>
      <c r="XL113"/>
      <c r="XM113"/>
      <c r="XN113"/>
      <c r="XO113"/>
      <c r="XP113"/>
      <c r="XQ113"/>
      <c r="XR113"/>
      <c r="XS113"/>
      <c r="XT113"/>
      <c r="XU113"/>
      <c r="XV113"/>
      <c r="XW113"/>
      <c r="XX113"/>
      <c r="XY113"/>
      <c r="XZ113"/>
      <c r="YA113"/>
      <c r="YB113"/>
      <c r="YC113"/>
      <c r="YD113"/>
      <c r="YE113"/>
      <c r="YF113"/>
      <c r="YG113"/>
      <c r="YH113"/>
      <c r="YI113"/>
      <c r="YJ113"/>
      <c r="YK113"/>
      <c r="YL113"/>
      <c r="YM113"/>
      <c r="YN113"/>
      <c r="YO113"/>
      <c r="YP113"/>
      <c r="YQ113"/>
      <c r="YR113"/>
      <c r="YS113"/>
      <c r="YT113"/>
      <c r="YU113"/>
      <c r="YV113"/>
      <c r="YW113"/>
      <c r="YX113"/>
      <c r="YY113"/>
      <c r="YZ113"/>
      <c r="ZA113"/>
      <c r="ZB113"/>
      <c r="ZC113"/>
      <c r="ZD113"/>
      <c r="ZE113"/>
      <c r="ZF113"/>
      <c r="ZG113"/>
      <c r="ZH113"/>
      <c r="ZI113"/>
      <c r="ZJ113"/>
      <c r="ZK113"/>
      <c r="ZL113"/>
      <c r="ZM113"/>
      <c r="ZN113"/>
      <c r="ZO113"/>
      <c r="ZP113"/>
      <c r="ZQ113"/>
      <c r="ZR113"/>
      <c r="ZS113"/>
      <c r="ZT113"/>
      <c r="ZU113"/>
      <c r="ZV113"/>
      <c r="ZW113"/>
      <c r="ZX113"/>
      <c r="ZY113"/>
      <c r="ZZ113"/>
      <c r="AAA113"/>
      <c r="AAB113"/>
      <c r="AAC113"/>
      <c r="AAD113"/>
      <c r="AAE113"/>
      <c r="AAF113"/>
      <c r="AAG113"/>
      <c r="AAH113"/>
      <c r="AAI113"/>
      <c r="AAJ113"/>
      <c r="AAK113"/>
      <c r="AAL113"/>
      <c r="AAM113"/>
      <c r="AAN113"/>
      <c r="AAO113"/>
      <c r="AAP113"/>
      <c r="AAQ113"/>
      <c r="AAR113"/>
      <c r="AAS113"/>
      <c r="AAT113"/>
      <c r="AAU113"/>
      <c r="AAV113"/>
      <c r="AAW113"/>
      <c r="AAX113"/>
      <c r="AAY113"/>
      <c r="AAZ113"/>
      <c r="ABA113"/>
      <c r="ABB113"/>
      <c r="ABC113"/>
      <c r="ABD113"/>
      <c r="ABE113"/>
      <c r="ABF113"/>
      <c r="ABG113"/>
      <c r="ABH113"/>
      <c r="ABI113"/>
      <c r="ABJ113"/>
      <c r="ABK113"/>
      <c r="ABL113"/>
      <c r="ABM113"/>
      <c r="ABN113"/>
      <c r="ABO113"/>
      <c r="ABP113"/>
      <c r="ABQ113"/>
      <c r="ABR113"/>
      <c r="ABS113"/>
      <c r="ABT113"/>
      <c r="ABU113"/>
      <c r="ABV113"/>
      <c r="ABW113"/>
      <c r="ABX113"/>
      <c r="ABY113"/>
      <c r="ABZ113"/>
      <c r="ACA113"/>
      <c r="ACB113"/>
      <c r="ACC113"/>
      <c r="ACD113"/>
      <c r="ACE113"/>
      <c r="ACF113"/>
      <c r="ACG113"/>
      <c r="ACH113"/>
      <c r="ACI113"/>
      <c r="ACJ113"/>
      <c r="ACK113"/>
      <c r="ACL113"/>
      <c r="ACM113"/>
      <c r="ACN113"/>
      <c r="ACO113"/>
      <c r="ACP113"/>
      <c r="ACQ113"/>
      <c r="ACR113"/>
      <c r="ACS113"/>
      <c r="ACT113"/>
      <c r="ACU113"/>
      <c r="ACV113"/>
      <c r="ACW113"/>
      <c r="ACX113"/>
      <c r="ACY113"/>
      <c r="ACZ113"/>
      <c r="ADA113"/>
      <c r="ADB113"/>
      <c r="ADC113"/>
      <c r="ADD113"/>
      <c r="ADE113"/>
      <c r="ADF113"/>
      <c r="ADG113"/>
      <c r="ADH113"/>
      <c r="ADI113"/>
      <c r="ADJ113"/>
      <c r="ADK113"/>
      <c r="ADL113"/>
      <c r="ADM113"/>
      <c r="ADN113"/>
      <c r="ADO113"/>
      <c r="ADP113"/>
      <c r="ADQ113"/>
      <c r="ADR113"/>
      <c r="ADS113"/>
      <c r="ADT113"/>
      <c r="ADU113"/>
      <c r="ADV113"/>
      <c r="ADW113"/>
      <c r="ADX113"/>
      <c r="ADY113"/>
      <c r="ADZ113"/>
      <c r="AEA113"/>
      <c r="AEB113"/>
      <c r="AEC113"/>
      <c r="AED113"/>
      <c r="AEE113"/>
      <c r="AEF113"/>
      <c r="AEG113"/>
      <c r="AEH113"/>
      <c r="AEI113"/>
      <c r="AEJ113"/>
      <c r="AEK113"/>
      <c r="AEL113"/>
      <c r="AEM113"/>
      <c r="AEN113"/>
      <c r="AEO113"/>
      <c r="AEP113"/>
      <c r="AEQ113"/>
      <c r="AER113"/>
      <c r="AES113"/>
      <c r="AET113"/>
      <c r="AEU113"/>
      <c r="AEV113"/>
      <c r="AEW113"/>
      <c r="AEX113"/>
      <c r="AEY113"/>
      <c r="AEZ113"/>
      <c r="AFA113"/>
      <c r="AFB113"/>
      <c r="AFC113"/>
      <c r="AFD113"/>
      <c r="AFE113"/>
      <c r="AFF113"/>
      <c r="AFG113"/>
      <c r="AFH113"/>
      <c r="AFI113"/>
      <c r="AFJ113"/>
      <c r="AFK113"/>
      <c r="AFL113"/>
      <c r="AFM113"/>
      <c r="AFN113"/>
      <c r="AFO113"/>
      <c r="AFP113"/>
      <c r="AFQ113"/>
      <c r="AFR113"/>
      <c r="AFS113"/>
      <c r="AFT113"/>
      <c r="AFU113"/>
      <c r="AFV113"/>
      <c r="AFW113"/>
      <c r="AFX113"/>
      <c r="AFY113"/>
      <c r="AFZ113"/>
      <c r="AGA113"/>
      <c r="AGB113"/>
      <c r="AGC113"/>
      <c r="AGD113"/>
      <c r="AGE113"/>
      <c r="AGF113"/>
      <c r="AGG113"/>
      <c r="AGH113"/>
      <c r="AGI113"/>
      <c r="AGJ113"/>
      <c r="AGK113"/>
      <c r="AGL113"/>
      <c r="AGM113"/>
      <c r="AGN113"/>
      <c r="AGO113"/>
      <c r="AGP113"/>
      <c r="AGQ113"/>
      <c r="AGR113"/>
      <c r="AGS113"/>
      <c r="AGT113"/>
      <c r="AGU113"/>
      <c r="AGV113"/>
      <c r="AGW113"/>
      <c r="AGX113"/>
      <c r="AGY113"/>
      <c r="AGZ113"/>
      <c r="AHA113"/>
      <c r="AHB113"/>
      <c r="AHC113"/>
      <c r="AHD113"/>
      <c r="AHE113"/>
      <c r="AHF113"/>
      <c r="AHG113"/>
      <c r="AHH113"/>
      <c r="AHI113"/>
      <c r="AHJ113"/>
      <c r="AHK113"/>
      <c r="AHL113"/>
      <c r="AHM113"/>
      <c r="AHN113"/>
      <c r="AHO113"/>
      <c r="AHP113"/>
      <c r="AHQ113"/>
      <c r="AHR113"/>
      <c r="AHS113"/>
      <c r="AHT113"/>
      <c r="AHU113"/>
      <c r="AHV113"/>
      <c r="AHW113"/>
      <c r="AHX113"/>
      <c r="AHY113"/>
      <c r="AHZ113"/>
      <c r="AIA113"/>
      <c r="AIB113"/>
      <c r="AIC113"/>
      <c r="AID113"/>
      <c r="AIE113"/>
      <c r="AIF113"/>
      <c r="AIG113"/>
      <c r="AIH113"/>
      <c r="AII113"/>
      <c r="AIJ113"/>
      <c r="AIK113"/>
      <c r="AIL113"/>
      <c r="AIM113"/>
      <c r="AIN113"/>
      <c r="AIO113"/>
      <c r="AIP113"/>
      <c r="AIQ113"/>
      <c r="AIR113"/>
      <c r="AIS113"/>
      <c r="AIT113"/>
      <c r="AIU113"/>
      <c r="AIV113"/>
      <c r="AIW113"/>
      <c r="AIX113"/>
      <c r="AIY113"/>
      <c r="AIZ113"/>
      <c r="AJA113"/>
      <c r="AJB113"/>
      <c r="AJC113"/>
      <c r="AJD113"/>
      <c r="AJE113"/>
      <c r="AJF113"/>
      <c r="AJG113"/>
      <c r="AJH113"/>
      <c r="AJI113"/>
      <c r="AJJ113"/>
      <c r="AJK113"/>
      <c r="AJL113"/>
      <c r="AJM113"/>
      <c r="AJN113"/>
      <c r="AJO113"/>
      <c r="AJP113"/>
      <c r="AJQ113"/>
      <c r="AJR113"/>
      <c r="AJS113"/>
      <c r="AJT113"/>
      <c r="AJU113"/>
      <c r="AJV113"/>
      <c r="AJW113"/>
      <c r="AJX113"/>
      <c r="AJY113"/>
      <c r="AJZ113"/>
      <c r="AKA113"/>
      <c r="AKB113"/>
      <c r="AKC113"/>
      <c r="AKD113"/>
      <c r="AKE113"/>
      <c r="AKF113"/>
      <c r="AKG113"/>
      <c r="AKH113"/>
      <c r="AKI113"/>
      <c r="AKJ113"/>
      <c r="AKK113"/>
      <c r="AKL113"/>
      <c r="AKM113"/>
      <c r="AKN113"/>
      <c r="AKO113"/>
      <c r="AKP113"/>
      <c r="AKQ113"/>
      <c r="AKR113"/>
      <c r="AKS113"/>
      <c r="AKT113"/>
      <c r="AKU113"/>
      <c r="AKV113"/>
      <c r="AKW113"/>
      <c r="AKX113"/>
      <c r="AKY113"/>
      <c r="AKZ113"/>
      <c r="ALA113"/>
      <c r="ALB113"/>
      <c r="ALC113"/>
      <c r="ALD113"/>
      <c r="ALE113"/>
      <c r="ALF113"/>
      <c r="ALG113"/>
      <c r="ALH113"/>
      <c r="ALI113"/>
      <c r="ALJ113"/>
      <c r="ALK113"/>
      <c r="ALL113"/>
      <c r="ALM113"/>
      <c r="ALN113"/>
      <c r="ALO113"/>
      <c r="ALP113"/>
      <c r="ALQ113"/>
      <c r="ALR113"/>
      <c r="ALS113"/>
      <c r="ALT113"/>
      <c r="ALU113"/>
      <c r="ALV113"/>
      <c r="ALW113"/>
      <c r="ALX113"/>
      <c r="ALY113"/>
      <c r="ALZ113"/>
      <c r="AMA113"/>
      <c r="AMB113"/>
    </row>
    <row r="114" spans="1:1017" x14ac:dyDescent="0.2">
      <c r="A114" s="28" t="s">
        <v>103</v>
      </c>
      <c r="B114" s="30" t="s">
        <v>86</v>
      </c>
      <c r="C114" s="29" t="s">
        <v>30</v>
      </c>
      <c r="D114" s="62">
        <f t="shared" si="120"/>
        <v>27.384000000000004</v>
      </c>
      <c r="E114" s="42">
        <v>0</v>
      </c>
      <c r="F114" s="42">
        <f t="shared" si="121"/>
        <v>25.244363716000002</v>
      </c>
      <c r="G114" s="42">
        <f t="shared" si="147"/>
        <v>27.384000000000004</v>
      </c>
      <c r="H114" s="42">
        <f t="shared" si="147"/>
        <v>2.1396362839999998</v>
      </c>
      <c r="I114" s="42">
        <f t="shared" ref="I114:O114" si="148">SUM(I115:I121)</f>
        <v>0</v>
      </c>
      <c r="J114" s="42">
        <f t="shared" si="148"/>
        <v>0</v>
      </c>
      <c r="K114" s="42">
        <f t="shared" si="148"/>
        <v>0</v>
      </c>
      <c r="L114" s="42">
        <f t="shared" ref="L114" si="149">SUM(L115:L121)</f>
        <v>0.38</v>
      </c>
      <c r="M114" s="42">
        <f t="shared" si="148"/>
        <v>0</v>
      </c>
      <c r="N114" s="42">
        <f t="shared" si="148"/>
        <v>1.7596362839999999</v>
      </c>
      <c r="O114" s="42">
        <f t="shared" si="148"/>
        <v>27.384000000000004</v>
      </c>
      <c r="P114" s="42">
        <f t="shared" ref="P114" si="150">SUM(P115:P121)</f>
        <v>0</v>
      </c>
      <c r="Q114" s="42">
        <f t="shared" si="127"/>
        <v>25.244363716000002</v>
      </c>
      <c r="R114" s="42">
        <f t="shared" si="128"/>
        <v>2.1396362840000016</v>
      </c>
      <c r="S114" s="42" t="s">
        <v>31</v>
      </c>
      <c r="T114" s="42" t="s">
        <v>31</v>
      </c>
      <c r="U114" s="100"/>
      <c r="V114" s="20"/>
      <c r="W114" s="20"/>
      <c r="X114" s="100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  <c r="JS114"/>
      <c r="JT114"/>
      <c r="JU114"/>
      <c r="JV114"/>
      <c r="JW114"/>
      <c r="JX114"/>
      <c r="JY114"/>
      <c r="JZ114"/>
      <c r="KA114"/>
      <c r="KB114"/>
      <c r="KC114"/>
      <c r="KD114"/>
      <c r="KE114"/>
      <c r="KF114"/>
      <c r="KG114"/>
      <c r="KH114"/>
      <c r="KI114"/>
      <c r="KJ114"/>
      <c r="KK114"/>
      <c r="KL114"/>
      <c r="KM114"/>
      <c r="KN114"/>
      <c r="KO114"/>
      <c r="KP114"/>
      <c r="KQ114"/>
      <c r="KR114"/>
      <c r="KS114"/>
      <c r="KT114"/>
      <c r="KU114"/>
      <c r="KV114"/>
      <c r="KW114"/>
      <c r="KX114"/>
      <c r="KY114"/>
      <c r="KZ114"/>
      <c r="LA114"/>
      <c r="LB114"/>
      <c r="LC114"/>
      <c r="LD114"/>
      <c r="LE114"/>
      <c r="LF114"/>
      <c r="LG114"/>
      <c r="LH114"/>
      <c r="LI114"/>
      <c r="LJ114"/>
      <c r="LK114"/>
      <c r="LL114"/>
      <c r="LM114"/>
      <c r="LN114"/>
      <c r="LO114"/>
      <c r="LP114"/>
      <c r="LQ114"/>
      <c r="LR114"/>
      <c r="LS114"/>
      <c r="LT114"/>
      <c r="LU114"/>
      <c r="LV114"/>
      <c r="LW114"/>
      <c r="LX114"/>
      <c r="LY114"/>
      <c r="LZ114"/>
      <c r="MA114"/>
      <c r="MB114"/>
      <c r="MC114"/>
      <c r="MD114"/>
      <c r="ME114"/>
      <c r="MF114"/>
      <c r="MG114"/>
      <c r="MH114"/>
      <c r="MI114"/>
      <c r="MJ114"/>
      <c r="MK114"/>
      <c r="ML114"/>
      <c r="MM114"/>
      <c r="MN114"/>
      <c r="MO114"/>
      <c r="MP114"/>
      <c r="MQ114"/>
      <c r="MR114"/>
      <c r="MS114"/>
      <c r="MT114"/>
      <c r="MU114"/>
      <c r="MV114"/>
      <c r="MW114"/>
      <c r="MX114"/>
      <c r="MY114"/>
      <c r="MZ114"/>
      <c r="NA114"/>
      <c r="NB114"/>
      <c r="NC114"/>
      <c r="ND114"/>
      <c r="NE114"/>
      <c r="NF114"/>
      <c r="NG114"/>
      <c r="NH114"/>
      <c r="NI114"/>
      <c r="NJ114"/>
      <c r="NK114"/>
      <c r="NL114"/>
      <c r="NM114"/>
      <c r="NN114"/>
      <c r="NO114"/>
      <c r="NP114"/>
      <c r="NQ114"/>
      <c r="NR114"/>
      <c r="NS114"/>
      <c r="NT114"/>
      <c r="NU114"/>
      <c r="NV114"/>
      <c r="NW114"/>
      <c r="NX114"/>
      <c r="NY114"/>
      <c r="NZ114"/>
      <c r="OA114"/>
      <c r="OB114"/>
      <c r="OC114"/>
      <c r="OD114"/>
      <c r="OE114"/>
      <c r="OF114"/>
      <c r="OG114"/>
      <c r="OH114"/>
      <c r="OI114"/>
      <c r="OJ114"/>
      <c r="OK114"/>
      <c r="OL114"/>
      <c r="OM114"/>
      <c r="ON114"/>
      <c r="OO114"/>
      <c r="OP114"/>
      <c r="OQ114"/>
      <c r="OR114"/>
      <c r="OS114"/>
      <c r="OT114"/>
      <c r="OU114"/>
      <c r="OV114"/>
      <c r="OW114"/>
      <c r="OX114"/>
      <c r="OY114"/>
      <c r="OZ114"/>
      <c r="PA114"/>
      <c r="PB114"/>
      <c r="PC114"/>
      <c r="PD114"/>
      <c r="PE114"/>
      <c r="PF114"/>
      <c r="PG114"/>
      <c r="PH114"/>
      <c r="PI114"/>
      <c r="PJ114"/>
      <c r="PK114"/>
      <c r="PL114"/>
      <c r="PM114"/>
      <c r="PN114"/>
      <c r="PO114"/>
      <c r="PP114"/>
      <c r="PQ114"/>
      <c r="PR114"/>
      <c r="PS114"/>
      <c r="PT114"/>
      <c r="PU114"/>
      <c r="PV114"/>
      <c r="PW114"/>
      <c r="PX114"/>
      <c r="PY114"/>
      <c r="PZ114"/>
      <c r="QA114"/>
      <c r="QB114"/>
      <c r="QC114"/>
      <c r="QD114"/>
      <c r="QE114"/>
      <c r="QF114"/>
      <c r="QG114"/>
      <c r="QH114"/>
      <c r="QI114"/>
      <c r="QJ114"/>
      <c r="QK114"/>
      <c r="QL114"/>
      <c r="QM114"/>
      <c r="QN114"/>
      <c r="QO114"/>
      <c r="QP114"/>
      <c r="QQ114"/>
      <c r="QR114"/>
      <c r="QS114"/>
      <c r="QT114"/>
      <c r="QU114"/>
      <c r="QV114"/>
      <c r="QW114"/>
      <c r="QX114"/>
      <c r="QY114"/>
      <c r="QZ114"/>
      <c r="RA114"/>
      <c r="RB114"/>
      <c r="RC114"/>
      <c r="RD114"/>
      <c r="RE114"/>
      <c r="RF114"/>
      <c r="RG114"/>
      <c r="RH114"/>
      <c r="RI114"/>
      <c r="RJ114"/>
      <c r="RK114"/>
      <c r="RL114"/>
      <c r="RM114"/>
      <c r="RN114"/>
      <c r="RO114"/>
      <c r="RP114"/>
      <c r="RQ114"/>
      <c r="RR114"/>
      <c r="RS114"/>
      <c r="RT114"/>
      <c r="RU114"/>
      <c r="RV114"/>
      <c r="RW114"/>
      <c r="RX114"/>
      <c r="RY114"/>
      <c r="RZ114"/>
      <c r="SA114"/>
      <c r="SB114"/>
      <c r="SC114"/>
      <c r="SD114"/>
      <c r="SE114"/>
      <c r="SF114"/>
      <c r="SG114"/>
      <c r="SH114"/>
      <c r="SI114"/>
      <c r="SJ114"/>
      <c r="SK114"/>
      <c r="SL114"/>
      <c r="SM114"/>
      <c r="SN114"/>
      <c r="SO114"/>
      <c r="SP114"/>
      <c r="SQ114"/>
      <c r="SR114"/>
      <c r="SS114"/>
      <c r="ST114"/>
      <c r="SU114"/>
      <c r="SV114"/>
      <c r="SW114"/>
      <c r="SX114"/>
      <c r="SY114"/>
      <c r="SZ114"/>
      <c r="TA114"/>
      <c r="TB114"/>
      <c r="TC114"/>
      <c r="TD114"/>
      <c r="TE114"/>
      <c r="TF114"/>
      <c r="TG114"/>
      <c r="TH114"/>
      <c r="TI114"/>
      <c r="TJ114"/>
      <c r="TK114"/>
      <c r="TL114"/>
      <c r="TM114"/>
      <c r="TN114"/>
      <c r="TO114"/>
      <c r="TP114"/>
      <c r="TQ114"/>
      <c r="TR114"/>
      <c r="TS114"/>
      <c r="TT114"/>
      <c r="TU114"/>
      <c r="TV114"/>
      <c r="TW114"/>
      <c r="TX114"/>
      <c r="TY114"/>
      <c r="TZ114"/>
      <c r="UA114"/>
      <c r="UB114"/>
      <c r="UC114"/>
      <c r="UD114"/>
      <c r="UE114"/>
      <c r="UF114"/>
      <c r="UG114"/>
      <c r="UH114"/>
      <c r="UI114"/>
      <c r="UJ114"/>
      <c r="UK114"/>
      <c r="UL114"/>
      <c r="UM114"/>
      <c r="UN114"/>
      <c r="UO114"/>
      <c r="UP114"/>
      <c r="UQ114"/>
      <c r="UR114"/>
      <c r="US114"/>
      <c r="UT114"/>
      <c r="UU114"/>
      <c r="UV114"/>
      <c r="UW114"/>
      <c r="UX114"/>
      <c r="UY114"/>
      <c r="UZ114"/>
      <c r="VA114"/>
      <c r="VB114"/>
      <c r="VC114"/>
      <c r="VD114"/>
      <c r="VE114"/>
      <c r="VF114"/>
      <c r="VG114"/>
      <c r="VH114"/>
      <c r="VI114"/>
      <c r="VJ114"/>
      <c r="VK114"/>
      <c r="VL114"/>
      <c r="VM114"/>
      <c r="VN114"/>
      <c r="VO114"/>
      <c r="VP114"/>
      <c r="VQ114"/>
      <c r="VR114"/>
      <c r="VS114"/>
      <c r="VT114"/>
      <c r="VU114"/>
      <c r="VV114"/>
      <c r="VW114"/>
      <c r="VX114"/>
      <c r="VY114"/>
      <c r="VZ114"/>
      <c r="WA114"/>
      <c r="WB114"/>
      <c r="WC114"/>
      <c r="WD114"/>
      <c r="WE114"/>
      <c r="WF114"/>
      <c r="WG114"/>
      <c r="WH114"/>
      <c r="WI114"/>
      <c r="WJ114"/>
      <c r="WK114"/>
      <c r="WL114"/>
      <c r="WM114"/>
      <c r="WN114"/>
      <c r="WO114"/>
      <c r="WP114"/>
      <c r="WQ114"/>
      <c r="WR114"/>
      <c r="WS114"/>
      <c r="WT114"/>
      <c r="WU114"/>
      <c r="WV114"/>
      <c r="WW114"/>
      <c r="WX114"/>
      <c r="WY114"/>
      <c r="WZ114"/>
      <c r="XA114"/>
      <c r="XB114"/>
      <c r="XC114"/>
      <c r="XD114"/>
      <c r="XE114"/>
      <c r="XF114"/>
      <c r="XG114"/>
      <c r="XH114"/>
      <c r="XI114"/>
      <c r="XJ114"/>
      <c r="XK114"/>
      <c r="XL114"/>
      <c r="XM114"/>
      <c r="XN114"/>
      <c r="XO114"/>
      <c r="XP114"/>
      <c r="XQ114"/>
      <c r="XR114"/>
      <c r="XS114"/>
      <c r="XT114"/>
      <c r="XU114"/>
      <c r="XV114"/>
      <c r="XW114"/>
      <c r="XX114"/>
      <c r="XY114"/>
      <c r="XZ114"/>
      <c r="YA114"/>
      <c r="YB114"/>
      <c r="YC114"/>
      <c r="YD114"/>
      <c r="YE114"/>
      <c r="YF114"/>
      <c r="YG114"/>
      <c r="YH114"/>
      <c r="YI114"/>
      <c r="YJ114"/>
      <c r="YK114"/>
      <c r="YL114"/>
      <c r="YM114"/>
      <c r="YN114"/>
      <c r="YO114"/>
      <c r="YP114"/>
      <c r="YQ114"/>
      <c r="YR114"/>
      <c r="YS114"/>
      <c r="YT114"/>
      <c r="YU114"/>
      <c r="YV114"/>
      <c r="YW114"/>
      <c r="YX114"/>
      <c r="YY114"/>
      <c r="YZ114"/>
      <c r="ZA114"/>
      <c r="ZB114"/>
      <c r="ZC114"/>
      <c r="ZD114"/>
      <c r="ZE114"/>
      <c r="ZF114"/>
      <c r="ZG114"/>
      <c r="ZH114"/>
      <c r="ZI114"/>
      <c r="ZJ114"/>
      <c r="ZK114"/>
      <c r="ZL114"/>
      <c r="ZM114"/>
      <c r="ZN114"/>
      <c r="ZO114"/>
      <c r="ZP114"/>
      <c r="ZQ114"/>
      <c r="ZR114"/>
      <c r="ZS114"/>
      <c r="ZT114"/>
      <c r="ZU114"/>
      <c r="ZV114"/>
      <c r="ZW114"/>
      <c r="ZX114"/>
      <c r="ZY114"/>
      <c r="ZZ114"/>
      <c r="AAA114"/>
      <c r="AAB114"/>
      <c r="AAC114"/>
      <c r="AAD114"/>
      <c r="AAE114"/>
      <c r="AAF114"/>
      <c r="AAG114"/>
      <c r="AAH114"/>
      <c r="AAI114"/>
      <c r="AAJ114"/>
      <c r="AAK114"/>
      <c r="AAL114"/>
      <c r="AAM114"/>
      <c r="AAN114"/>
      <c r="AAO114"/>
      <c r="AAP114"/>
      <c r="AAQ114"/>
      <c r="AAR114"/>
      <c r="AAS114"/>
      <c r="AAT114"/>
      <c r="AAU114"/>
      <c r="AAV114"/>
      <c r="AAW114"/>
      <c r="AAX114"/>
      <c r="AAY114"/>
      <c r="AAZ114"/>
      <c r="ABA114"/>
      <c r="ABB114"/>
      <c r="ABC114"/>
      <c r="ABD114"/>
      <c r="ABE114"/>
      <c r="ABF114"/>
      <c r="ABG114"/>
      <c r="ABH114"/>
      <c r="ABI114"/>
      <c r="ABJ114"/>
      <c r="ABK114"/>
      <c r="ABL114"/>
      <c r="ABM114"/>
      <c r="ABN114"/>
      <c r="ABO114"/>
      <c r="ABP114"/>
      <c r="ABQ114"/>
      <c r="ABR114"/>
      <c r="ABS114"/>
      <c r="ABT114"/>
      <c r="ABU114"/>
      <c r="ABV114"/>
      <c r="ABW114"/>
      <c r="ABX114"/>
      <c r="ABY114"/>
      <c r="ABZ114"/>
      <c r="ACA114"/>
      <c r="ACB114"/>
      <c r="ACC114"/>
      <c r="ACD114"/>
      <c r="ACE114"/>
      <c r="ACF114"/>
      <c r="ACG114"/>
      <c r="ACH114"/>
      <c r="ACI114"/>
      <c r="ACJ114"/>
      <c r="ACK114"/>
      <c r="ACL114"/>
      <c r="ACM114"/>
      <c r="ACN114"/>
      <c r="ACO114"/>
      <c r="ACP114"/>
      <c r="ACQ114"/>
      <c r="ACR114"/>
      <c r="ACS114"/>
      <c r="ACT114"/>
      <c r="ACU114"/>
      <c r="ACV114"/>
      <c r="ACW114"/>
      <c r="ACX114"/>
      <c r="ACY114"/>
      <c r="ACZ114"/>
      <c r="ADA114"/>
      <c r="ADB114"/>
      <c r="ADC114"/>
      <c r="ADD114"/>
      <c r="ADE114"/>
      <c r="ADF114"/>
      <c r="ADG114"/>
      <c r="ADH114"/>
      <c r="ADI114"/>
      <c r="ADJ114"/>
      <c r="ADK114"/>
      <c r="ADL114"/>
      <c r="ADM114"/>
      <c r="ADN114"/>
      <c r="ADO114"/>
      <c r="ADP114"/>
      <c r="ADQ114"/>
      <c r="ADR114"/>
      <c r="ADS114"/>
      <c r="ADT114"/>
      <c r="ADU114"/>
      <c r="ADV114"/>
      <c r="ADW114"/>
      <c r="ADX114"/>
      <c r="ADY114"/>
      <c r="ADZ114"/>
      <c r="AEA114"/>
      <c r="AEB114"/>
      <c r="AEC114"/>
      <c r="AED114"/>
      <c r="AEE114"/>
      <c r="AEF114"/>
      <c r="AEG114"/>
      <c r="AEH114"/>
      <c r="AEI114"/>
      <c r="AEJ114"/>
      <c r="AEK114"/>
      <c r="AEL114"/>
      <c r="AEM114"/>
      <c r="AEN114"/>
      <c r="AEO114"/>
      <c r="AEP114"/>
      <c r="AEQ114"/>
      <c r="AER114"/>
      <c r="AES114"/>
      <c r="AET114"/>
      <c r="AEU114"/>
      <c r="AEV114"/>
      <c r="AEW114"/>
      <c r="AEX114"/>
      <c r="AEY114"/>
      <c r="AEZ114"/>
      <c r="AFA114"/>
      <c r="AFB114"/>
      <c r="AFC114"/>
      <c r="AFD114"/>
      <c r="AFE114"/>
      <c r="AFF114"/>
      <c r="AFG114"/>
      <c r="AFH114"/>
      <c r="AFI114"/>
      <c r="AFJ114"/>
      <c r="AFK114"/>
      <c r="AFL114"/>
      <c r="AFM114"/>
      <c r="AFN114"/>
      <c r="AFO114"/>
      <c r="AFP114"/>
      <c r="AFQ114"/>
      <c r="AFR114"/>
      <c r="AFS114"/>
      <c r="AFT114"/>
      <c r="AFU114"/>
      <c r="AFV114"/>
      <c r="AFW114"/>
      <c r="AFX114"/>
      <c r="AFY114"/>
      <c r="AFZ114"/>
      <c r="AGA114"/>
      <c r="AGB114"/>
      <c r="AGC114"/>
      <c r="AGD114"/>
      <c r="AGE114"/>
      <c r="AGF114"/>
      <c r="AGG114"/>
      <c r="AGH114"/>
      <c r="AGI114"/>
      <c r="AGJ114"/>
      <c r="AGK114"/>
      <c r="AGL114"/>
      <c r="AGM114"/>
      <c r="AGN114"/>
      <c r="AGO114"/>
      <c r="AGP114"/>
      <c r="AGQ114"/>
      <c r="AGR114"/>
      <c r="AGS114"/>
      <c r="AGT114"/>
      <c r="AGU114"/>
      <c r="AGV114"/>
      <c r="AGW114"/>
      <c r="AGX114"/>
      <c r="AGY114"/>
      <c r="AGZ114"/>
      <c r="AHA114"/>
      <c r="AHB114"/>
      <c r="AHC114"/>
      <c r="AHD114"/>
      <c r="AHE114"/>
      <c r="AHF114"/>
      <c r="AHG114"/>
      <c r="AHH114"/>
      <c r="AHI114"/>
      <c r="AHJ114"/>
      <c r="AHK114"/>
      <c r="AHL114"/>
      <c r="AHM114"/>
      <c r="AHN114"/>
      <c r="AHO114"/>
      <c r="AHP114"/>
      <c r="AHQ114"/>
      <c r="AHR114"/>
      <c r="AHS114"/>
      <c r="AHT114"/>
      <c r="AHU114"/>
      <c r="AHV114"/>
      <c r="AHW114"/>
      <c r="AHX114"/>
      <c r="AHY114"/>
      <c r="AHZ114"/>
      <c r="AIA114"/>
      <c r="AIB114"/>
      <c r="AIC114"/>
      <c r="AID114"/>
      <c r="AIE114"/>
      <c r="AIF114"/>
      <c r="AIG114"/>
      <c r="AIH114"/>
      <c r="AII114"/>
      <c r="AIJ114"/>
      <c r="AIK114"/>
      <c r="AIL114"/>
      <c r="AIM114"/>
      <c r="AIN114"/>
      <c r="AIO114"/>
      <c r="AIP114"/>
      <c r="AIQ114"/>
      <c r="AIR114"/>
      <c r="AIS114"/>
      <c r="AIT114"/>
      <c r="AIU114"/>
      <c r="AIV114"/>
      <c r="AIW114"/>
      <c r="AIX114"/>
      <c r="AIY114"/>
      <c r="AIZ114"/>
      <c r="AJA114"/>
      <c r="AJB114"/>
      <c r="AJC114"/>
      <c r="AJD114"/>
      <c r="AJE114"/>
      <c r="AJF114"/>
      <c r="AJG114"/>
      <c r="AJH114"/>
      <c r="AJI114"/>
      <c r="AJJ114"/>
      <c r="AJK114"/>
      <c r="AJL114"/>
      <c r="AJM114"/>
      <c r="AJN114"/>
      <c r="AJO114"/>
      <c r="AJP114"/>
      <c r="AJQ114"/>
      <c r="AJR114"/>
      <c r="AJS114"/>
      <c r="AJT114"/>
      <c r="AJU114"/>
      <c r="AJV114"/>
      <c r="AJW114"/>
      <c r="AJX114"/>
      <c r="AJY114"/>
      <c r="AJZ114"/>
      <c r="AKA114"/>
      <c r="AKB114"/>
      <c r="AKC114"/>
      <c r="AKD114"/>
      <c r="AKE114"/>
      <c r="AKF114"/>
      <c r="AKG114"/>
      <c r="AKH114"/>
      <c r="AKI114"/>
      <c r="AKJ114"/>
      <c r="AKK114"/>
      <c r="AKL114"/>
      <c r="AKM114"/>
      <c r="AKN114"/>
      <c r="AKO114"/>
      <c r="AKP114"/>
      <c r="AKQ114"/>
      <c r="AKR114"/>
      <c r="AKS114"/>
      <c r="AKT114"/>
      <c r="AKU114"/>
      <c r="AKV114"/>
      <c r="AKW114"/>
      <c r="AKX114"/>
      <c r="AKY114"/>
      <c r="AKZ114"/>
      <c r="ALA114"/>
      <c r="ALB114"/>
      <c r="ALC114"/>
      <c r="ALD114"/>
      <c r="ALE114"/>
      <c r="ALF114"/>
      <c r="ALG114"/>
      <c r="ALH114"/>
      <c r="ALI114"/>
      <c r="ALJ114"/>
      <c r="ALK114"/>
      <c r="ALL114"/>
      <c r="ALM114"/>
      <c r="ALN114"/>
      <c r="ALO114"/>
      <c r="ALP114"/>
      <c r="ALQ114"/>
      <c r="ALR114"/>
      <c r="ALS114"/>
      <c r="ALT114"/>
      <c r="ALU114"/>
      <c r="ALV114"/>
      <c r="ALW114"/>
      <c r="ALX114"/>
      <c r="ALY114"/>
      <c r="ALZ114"/>
      <c r="AMA114"/>
      <c r="AMB114"/>
    </row>
    <row r="115" spans="1:1017" ht="31.5" x14ac:dyDescent="0.2">
      <c r="A115" s="6" t="s">
        <v>103</v>
      </c>
      <c r="B115" s="68" t="s">
        <v>237</v>
      </c>
      <c r="C115" s="92" t="s">
        <v>101</v>
      </c>
      <c r="D115" s="63">
        <f t="shared" si="120"/>
        <v>13.788</v>
      </c>
      <c r="E115" s="47">
        <v>0</v>
      </c>
      <c r="F115" s="47">
        <f t="shared" si="121"/>
        <v>13.145463132</v>
      </c>
      <c r="G115" s="47">
        <f t="shared" si="147"/>
        <v>13.788</v>
      </c>
      <c r="H115" s="47">
        <f t="shared" si="147"/>
        <v>0.64253686799999998</v>
      </c>
      <c r="I115" s="47">
        <v>0</v>
      </c>
      <c r="J115" s="47">
        <v>0</v>
      </c>
      <c r="K115" s="47">
        <v>0</v>
      </c>
      <c r="L115" s="47">
        <v>0</v>
      </c>
      <c r="M115" s="47">
        <v>0</v>
      </c>
      <c r="N115" s="47">
        <v>0.64253686799999998</v>
      </c>
      <c r="O115" s="47">
        <v>13.788</v>
      </c>
      <c r="P115" s="47">
        <v>0</v>
      </c>
      <c r="Q115" s="47">
        <f t="shared" si="127"/>
        <v>13.145463132</v>
      </c>
      <c r="R115" s="47">
        <f t="shared" si="128"/>
        <v>0.64253686800000054</v>
      </c>
      <c r="S115" s="47" t="s">
        <v>31</v>
      </c>
      <c r="T115" s="47" t="s">
        <v>31</v>
      </c>
      <c r="U115" s="100"/>
      <c r="V115" s="20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  <c r="IX115"/>
      <c r="IY115"/>
      <c r="IZ115"/>
      <c r="JA115"/>
      <c r="JB115"/>
      <c r="JC115"/>
      <c r="JD115"/>
      <c r="JE115"/>
      <c r="JF115"/>
      <c r="JG115"/>
      <c r="JH115"/>
      <c r="JI115"/>
      <c r="JJ115"/>
      <c r="JK115"/>
      <c r="JL115"/>
      <c r="JM115"/>
      <c r="JN115"/>
      <c r="JO115"/>
      <c r="JP115"/>
      <c r="JQ115"/>
      <c r="JR115"/>
      <c r="JS115"/>
      <c r="JT115"/>
      <c r="JU115"/>
      <c r="JV115"/>
      <c r="JW115"/>
      <c r="JX115"/>
      <c r="JY115"/>
      <c r="JZ115"/>
      <c r="KA115"/>
      <c r="KB115"/>
      <c r="KC115"/>
      <c r="KD115"/>
      <c r="KE115"/>
      <c r="KF115"/>
      <c r="KG115"/>
      <c r="KH115"/>
      <c r="KI115"/>
      <c r="KJ115"/>
      <c r="KK115"/>
      <c r="KL115"/>
      <c r="KM115"/>
      <c r="KN115"/>
      <c r="KO115"/>
      <c r="KP115"/>
      <c r="KQ115"/>
      <c r="KR115"/>
      <c r="KS115"/>
      <c r="KT115"/>
      <c r="KU115"/>
      <c r="KV115"/>
      <c r="KW115"/>
      <c r="KX115"/>
      <c r="KY115"/>
      <c r="KZ115"/>
      <c r="LA115"/>
      <c r="LB115"/>
      <c r="LC115"/>
      <c r="LD115"/>
      <c r="LE115"/>
      <c r="LF115"/>
      <c r="LG115"/>
      <c r="LH115"/>
      <c r="LI115"/>
      <c r="LJ115"/>
      <c r="LK115"/>
      <c r="LL115"/>
      <c r="LM115"/>
      <c r="LN115"/>
      <c r="LO115"/>
      <c r="LP115"/>
      <c r="LQ115"/>
      <c r="LR115"/>
      <c r="LS115"/>
      <c r="LT115"/>
      <c r="LU115"/>
      <c r="LV115"/>
      <c r="LW115"/>
      <c r="LX115"/>
      <c r="LY115"/>
      <c r="LZ115"/>
      <c r="MA115"/>
      <c r="MB115"/>
      <c r="MC115"/>
      <c r="MD115"/>
      <c r="ME115"/>
      <c r="MF115"/>
      <c r="MG115"/>
      <c r="MH115"/>
      <c r="MI115"/>
      <c r="MJ115"/>
      <c r="MK115"/>
      <c r="ML115"/>
      <c r="MM115"/>
      <c r="MN115"/>
      <c r="MO115"/>
      <c r="MP115"/>
      <c r="MQ115"/>
      <c r="MR115"/>
      <c r="MS115"/>
      <c r="MT115"/>
      <c r="MU115"/>
      <c r="MV115"/>
      <c r="MW115"/>
      <c r="MX115"/>
      <c r="MY115"/>
      <c r="MZ115"/>
      <c r="NA115"/>
      <c r="NB115"/>
      <c r="NC115"/>
      <c r="ND115"/>
      <c r="NE115"/>
      <c r="NF115"/>
      <c r="NG115"/>
      <c r="NH115"/>
      <c r="NI115"/>
      <c r="NJ115"/>
      <c r="NK115"/>
      <c r="NL115"/>
      <c r="NM115"/>
      <c r="NN115"/>
      <c r="NO115"/>
      <c r="NP115"/>
      <c r="NQ115"/>
      <c r="NR115"/>
      <c r="NS115"/>
      <c r="NT115"/>
      <c r="NU115"/>
      <c r="NV115"/>
      <c r="NW115"/>
      <c r="NX115"/>
      <c r="NY115"/>
      <c r="NZ115"/>
      <c r="OA115"/>
      <c r="OB115"/>
      <c r="OC115"/>
      <c r="OD115"/>
      <c r="OE115"/>
      <c r="OF115"/>
      <c r="OG115"/>
      <c r="OH115"/>
      <c r="OI115"/>
      <c r="OJ115"/>
      <c r="OK115"/>
      <c r="OL115"/>
      <c r="OM115"/>
      <c r="ON115"/>
      <c r="OO115"/>
      <c r="OP115"/>
      <c r="OQ115"/>
      <c r="OR115"/>
      <c r="OS115"/>
      <c r="OT115"/>
      <c r="OU115"/>
      <c r="OV115"/>
      <c r="OW115"/>
      <c r="OX115"/>
      <c r="OY115"/>
      <c r="OZ115"/>
      <c r="PA115"/>
      <c r="PB115"/>
      <c r="PC115"/>
      <c r="PD115"/>
      <c r="PE115"/>
      <c r="PF115"/>
      <c r="PG115"/>
      <c r="PH115"/>
      <c r="PI115"/>
      <c r="PJ115"/>
      <c r="PK115"/>
      <c r="PL115"/>
      <c r="PM115"/>
      <c r="PN115"/>
      <c r="PO115"/>
      <c r="PP115"/>
      <c r="PQ115"/>
      <c r="PR115"/>
      <c r="PS115"/>
      <c r="PT115"/>
      <c r="PU115"/>
      <c r="PV115"/>
      <c r="PW115"/>
      <c r="PX115"/>
      <c r="PY115"/>
      <c r="PZ115"/>
      <c r="QA115"/>
      <c r="QB115"/>
      <c r="QC115"/>
      <c r="QD115"/>
      <c r="QE115"/>
      <c r="QF115"/>
      <c r="QG115"/>
      <c r="QH115"/>
      <c r="QI115"/>
      <c r="QJ115"/>
      <c r="QK115"/>
      <c r="QL115"/>
      <c r="QM115"/>
      <c r="QN115"/>
      <c r="QO115"/>
      <c r="QP115"/>
      <c r="QQ115"/>
      <c r="QR115"/>
      <c r="QS115"/>
      <c r="QT115"/>
      <c r="QU115"/>
      <c r="QV115"/>
      <c r="QW115"/>
      <c r="QX115"/>
      <c r="QY115"/>
      <c r="QZ115"/>
      <c r="RA115"/>
      <c r="RB115"/>
      <c r="RC115"/>
      <c r="RD115"/>
      <c r="RE115"/>
      <c r="RF115"/>
      <c r="RG115"/>
      <c r="RH115"/>
      <c r="RI115"/>
      <c r="RJ115"/>
      <c r="RK115"/>
      <c r="RL115"/>
      <c r="RM115"/>
      <c r="RN115"/>
      <c r="RO115"/>
      <c r="RP115"/>
      <c r="RQ115"/>
      <c r="RR115"/>
      <c r="RS115"/>
      <c r="RT115"/>
      <c r="RU115"/>
      <c r="RV115"/>
      <c r="RW115"/>
      <c r="RX115"/>
      <c r="RY115"/>
      <c r="RZ115"/>
      <c r="SA115"/>
      <c r="SB115"/>
      <c r="SC115"/>
      <c r="SD115"/>
      <c r="SE115"/>
      <c r="SF115"/>
      <c r="SG115"/>
      <c r="SH115"/>
      <c r="SI115"/>
      <c r="SJ115"/>
      <c r="SK115"/>
      <c r="SL115"/>
      <c r="SM115"/>
      <c r="SN115"/>
      <c r="SO115"/>
      <c r="SP115"/>
      <c r="SQ115"/>
      <c r="SR115"/>
      <c r="SS115"/>
      <c r="ST115"/>
      <c r="SU115"/>
      <c r="SV115"/>
      <c r="SW115"/>
      <c r="SX115"/>
      <c r="SY115"/>
      <c r="SZ115"/>
      <c r="TA115"/>
      <c r="TB115"/>
      <c r="TC115"/>
      <c r="TD115"/>
      <c r="TE115"/>
      <c r="TF115"/>
      <c r="TG115"/>
      <c r="TH115"/>
      <c r="TI115"/>
      <c r="TJ115"/>
      <c r="TK115"/>
      <c r="TL115"/>
      <c r="TM115"/>
      <c r="TN115"/>
      <c r="TO115"/>
      <c r="TP115"/>
      <c r="TQ115"/>
      <c r="TR115"/>
      <c r="TS115"/>
      <c r="TT115"/>
      <c r="TU115"/>
      <c r="TV115"/>
      <c r="TW115"/>
      <c r="TX115"/>
      <c r="TY115"/>
      <c r="TZ115"/>
      <c r="UA115"/>
      <c r="UB115"/>
      <c r="UC115"/>
      <c r="UD115"/>
      <c r="UE115"/>
      <c r="UF115"/>
      <c r="UG115"/>
      <c r="UH115"/>
      <c r="UI115"/>
      <c r="UJ115"/>
      <c r="UK115"/>
      <c r="UL115"/>
      <c r="UM115"/>
      <c r="UN115"/>
      <c r="UO115"/>
      <c r="UP115"/>
      <c r="UQ115"/>
      <c r="UR115"/>
      <c r="US115"/>
      <c r="UT115"/>
      <c r="UU115"/>
      <c r="UV115"/>
      <c r="UW115"/>
      <c r="UX115"/>
      <c r="UY115"/>
      <c r="UZ115"/>
      <c r="VA115"/>
      <c r="VB115"/>
      <c r="VC115"/>
      <c r="VD115"/>
      <c r="VE115"/>
      <c r="VF115"/>
      <c r="VG115"/>
      <c r="VH115"/>
      <c r="VI115"/>
      <c r="VJ115"/>
      <c r="VK115"/>
      <c r="VL115"/>
      <c r="VM115"/>
      <c r="VN115"/>
      <c r="VO115"/>
      <c r="VP115"/>
      <c r="VQ115"/>
      <c r="VR115"/>
      <c r="VS115"/>
      <c r="VT115"/>
      <c r="VU115"/>
      <c r="VV115"/>
      <c r="VW115"/>
      <c r="VX115"/>
      <c r="VY115"/>
      <c r="VZ115"/>
      <c r="WA115"/>
      <c r="WB115"/>
      <c r="WC115"/>
      <c r="WD115"/>
      <c r="WE115"/>
      <c r="WF115"/>
      <c r="WG115"/>
      <c r="WH115"/>
      <c r="WI115"/>
      <c r="WJ115"/>
      <c r="WK115"/>
      <c r="WL115"/>
      <c r="WM115"/>
      <c r="WN115"/>
      <c r="WO115"/>
      <c r="WP115"/>
      <c r="WQ115"/>
      <c r="WR115"/>
      <c r="WS115"/>
      <c r="WT115"/>
      <c r="WU115"/>
      <c r="WV115"/>
      <c r="WW115"/>
      <c r="WX115"/>
      <c r="WY115"/>
      <c r="WZ115"/>
      <c r="XA115"/>
      <c r="XB115"/>
      <c r="XC115"/>
      <c r="XD115"/>
      <c r="XE115"/>
      <c r="XF115"/>
      <c r="XG115"/>
      <c r="XH115"/>
      <c r="XI115"/>
      <c r="XJ115"/>
      <c r="XK115"/>
      <c r="XL115"/>
      <c r="XM115"/>
      <c r="XN115"/>
      <c r="XO115"/>
      <c r="XP115"/>
      <c r="XQ115"/>
      <c r="XR115"/>
      <c r="XS115"/>
      <c r="XT115"/>
      <c r="XU115"/>
      <c r="XV115"/>
      <c r="XW115"/>
      <c r="XX115"/>
      <c r="XY115"/>
      <c r="XZ115"/>
      <c r="YA115"/>
      <c r="YB115"/>
      <c r="YC115"/>
      <c r="YD115"/>
      <c r="YE115"/>
      <c r="YF115"/>
      <c r="YG115"/>
      <c r="YH115"/>
      <c r="YI115"/>
      <c r="YJ115"/>
      <c r="YK115"/>
      <c r="YL115"/>
      <c r="YM115"/>
      <c r="YN115"/>
      <c r="YO115"/>
      <c r="YP115"/>
      <c r="YQ115"/>
      <c r="YR115"/>
      <c r="YS115"/>
      <c r="YT115"/>
      <c r="YU115"/>
      <c r="YV115"/>
      <c r="YW115"/>
      <c r="YX115"/>
      <c r="YY115"/>
      <c r="YZ115"/>
      <c r="ZA115"/>
      <c r="ZB115"/>
      <c r="ZC115"/>
      <c r="ZD115"/>
      <c r="ZE115"/>
      <c r="ZF115"/>
      <c r="ZG115"/>
      <c r="ZH115"/>
      <c r="ZI115"/>
      <c r="ZJ115"/>
      <c r="ZK115"/>
      <c r="ZL115"/>
      <c r="ZM115"/>
      <c r="ZN115"/>
      <c r="ZO115"/>
      <c r="ZP115"/>
      <c r="ZQ115"/>
      <c r="ZR115"/>
      <c r="ZS115"/>
      <c r="ZT115"/>
      <c r="ZU115"/>
      <c r="ZV115"/>
      <c r="ZW115"/>
      <c r="ZX115"/>
      <c r="ZY115"/>
      <c r="ZZ115"/>
      <c r="AAA115"/>
      <c r="AAB115"/>
      <c r="AAC115"/>
      <c r="AAD115"/>
      <c r="AAE115"/>
      <c r="AAF115"/>
      <c r="AAG115"/>
      <c r="AAH115"/>
      <c r="AAI115"/>
      <c r="AAJ115"/>
      <c r="AAK115"/>
      <c r="AAL115"/>
      <c r="AAM115"/>
      <c r="AAN115"/>
      <c r="AAO115"/>
      <c r="AAP115"/>
      <c r="AAQ115"/>
      <c r="AAR115"/>
      <c r="AAS115"/>
      <c r="AAT115"/>
      <c r="AAU115"/>
      <c r="AAV115"/>
      <c r="AAW115"/>
      <c r="AAX115"/>
      <c r="AAY115"/>
      <c r="AAZ115"/>
      <c r="ABA115"/>
      <c r="ABB115"/>
      <c r="ABC115"/>
      <c r="ABD115"/>
      <c r="ABE115"/>
      <c r="ABF115"/>
      <c r="ABG115"/>
      <c r="ABH115"/>
      <c r="ABI115"/>
      <c r="ABJ115"/>
      <c r="ABK115"/>
      <c r="ABL115"/>
      <c r="ABM115"/>
      <c r="ABN115"/>
      <c r="ABO115"/>
      <c r="ABP115"/>
      <c r="ABQ115"/>
      <c r="ABR115"/>
      <c r="ABS115"/>
      <c r="ABT115"/>
      <c r="ABU115"/>
      <c r="ABV115"/>
      <c r="ABW115"/>
      <c r="ABX115"/>
      <c r="ABY115"/>
      <c r="ABZ115"/>
      <c r="ACA115"/>
      <c r="ACB115"/>
      <c r="ACC115"/>
      <c r="ACD115"/>
      <c r="ACE115"/>
      <c r="ACF115"/>
      <c r="ACG115"/>
      <c r="ACH115"/>
      <c r="ACI115"/>
      <c r="ACJ115"/>
      <c r="ACK115"/>
      <c r="ACL115"/>
      <c r="ACM115"/>
      <c r="ACN115"/>
      <c r="ACO115"/>
      <c r="ACP115"/>
      <c r="ACQ115"/>
      <c r="ACR115"/>
      <c r="ACS115"/>
      <c r="ACT115"/>
      <c r="ACU115"/>
      <c r="ACV115"/>
      <c r="ACW115"/>
      <c r="ACX115"/>
      <c r="ACY115"/>
      <c r="ACZ115"/>
      <c r="ADA115"/>
      <c r="ADB115"/>
      <c r="ADC115"/>
      <c r="ADD115"/>
      <c r="ADE115"/>
      <c r="ADF115"/>
      <c r="ADG115"/>
      <c r="ADH115"/>
      <c r="ADI115"/>
      <c r="ADJ115"/>
      <c r="ADK115"/>
      <c r="ADL115"/>
      <c r="ADM115"/>
      <c r="ADN115"/>
      <c r="ADO115"/>
      <c r="ADP115"/>
      <c r="ADQ115"/>
      <c r="ADR115"/>
      <c r="ADS115"/>
      <c r="ADT115"/>
      <c r="ADU115"/>
      <c r="ADV115"/>
      <c r="ADW115"/>
      <c r="ADX115"/>
      <c r="ADY115"/>
      <c r="ADZ115"/>
      <c r="AEA115"/>
      <c r="AEB115"/>
      <c r="AEC115"/>
      <c r="AED115"/>
      <c r="AEE115"/>
      <c r="AEF115"/>
      <c r="AEG115"/>
      <c r="AEH115"/>
      <c r="AEI115"/>
      <c r="AEJ115"/>
      <c r="AEK115"/>
      <c r="AEL115"/>
      <c r="AEM115"/>
      <c r="AEN115"/>
      <c r="AEO115"/>
      <c r="AEP115"/>
      <c r="AEQ115"/>
      <c r="AER115"/>
      <c r="AES115"/>
      <c r="AET115"/>
      <c r="AEU115"/>
      <c r="AEV115"/>
      <c r="AEW115"/>
      <c r="AEX115"/>
      <c r="AEY115"/>
      <c r="AEZ115"/>
      <c r="AFA115"/>
      <c r="AFB115"/>
      <c r="AFC115"/>
      <c r="AFD115"/>
      <c r="AFE115"/>
      <c r="AFF115"/>
      <c r="AFG115"/>
      <c r="AFH115"/>
      <c r="AFI115"/>
      <c r="AFJ115"/>
      <c r="AFK115"/>
      <c r="AFL115"/>
      <c r="AFM115"/>
      <c r="AFN115"/>
      <c r="AFO115"/>
      <c r="AFP115"/>
      <c r="AFQ115"/>
      <c r="AFR115"/>
      <c r="AFS115"/>
      <c r="AFT115"/>
      <c r="AFU115"/>
      <c r="AFV115"/>
      <c r="AFW115"/>
      <c r="AFX115"/>
      <c r="AFY115"/>
      <c r="AFZ115"/>
      <c r="AGA115"/>
      <c r="AGB115"/>
      <c r="AGC115"/>
      <c r="AGD115"/>
      <c r="AGE115"/>
      <c r="AGF115"/>
      <c r="AGG115"/>
      <c r="AGH115"/>
      <c r="AGI115"/>
      <c r="AGJ115"/>
      <c r="AGK115"/>
      <c r="AGL115"/>
      <c r="AGM115"/>
      <c r="AGN115"/>
      <c r="AGO115"/>
      <c r="AGP115"/>
      <c r="AGQ115"/>
      <c r="AGR115"/>
      <c r="AGS115"/>
      <c r="AGT115"/>
      <c r="AGU115"/>
      <c r="AGV115"/>
      <c r="AGW115"/>
      <c r="AGX115"/>
      <c r="AGY115"/>
      <c r="AGZ115"/>
      <c r="AHA115"/>
      <c r="AHB115"/>
      <c r="AHC115"/>
      <c r="AHD115"/>
      <c r="AHE115"/>
      <c r="AHF115"/>
      <c r="AHG115"/>
      <c r="AHH115"/>
      <c r="AHI115"/>
      <c r="AHJ115"/>
      <c r="AHK115"/>
      <c r="AHL115"/>
      <c r="AHM115"/>
      <c r="AHN115"/>
      <c r="AHO115"/>
      <c r="AHP115"/>
      <c r="AHQ115"/>
      <c r="AHR115"/>
      <c r="AHS115"/>
      <c r="AHT115"/>
      <c r="AHU115"/>
      <c r="AHV115"/>
      <c r="AHW115"/>
      <c r="AHX115"/>
      <c r="AHY115"/>
      <c r="AHZ115"/>
      <c r="AIA115"/>
      <c r="AIB115"/>
      <c r="AIC115"/>
      <c r="AID115"/>
      <c r="AIE115"/>
      <c r="AIF115"/>
      <c r="AIG115"/>
      <c r="AIH115"/>
      <c r="AII115"/>
      <c r="AIJ115"/>
      <c r="AIK115"/>
      <c r="AIL115"/>
      <c r="AIM115"/>
      <c r="AIN115"/>
      <c r="AIO115"/>
      <c r="AIP115"/>
      <c r="AIQ115"/>
      <c r="AIR115"/>
      <c r="AIS115"/>
      <c r="AIT115"/>
      <c r="AIU115"/>
      <c r="AIV115"/>
      <c r="AIW115"/>
      <c r="AIX115"/>
      <c r="AIY115"/>
      <c r="AIZ115"/>
      <c r="AJA115"/>
      <c r="AJB115"/>
      <c r="AJC115"/>
      <c r="AJD115"/>
      <c r="AJE115"/>
      <c r="AJF115"/>
      <c r="AJG115"/>
      <c r="AJH115"/>
      <c r="AJI115"/>
      <c r="AJJ115"/>
      <c r="AJK115"/>
      <c r="AJL115"/>
      <c r="AJM115"/>
      <c r="AJN115"/>
      <c r="AJO115"/>
      <c r="AJP115"/>
      <c r="AJQ115"/>
      <c r="AJR115"/>
      <c r="AJS115"/>
      <c r="AJT115"/>
      <c r="AJU115"/>
      <c r="AJV115"/>
      <c r="AJW115"/>
      <c r="AJX115"/>
      <c r="AJY115"/>
      <c r="AJZ115"/>
      <c r="AKA115"/>
      <c r="AKB115"/>
      <c r="AKC115"/>
      <c r="AKD115"/>
      <c r="AKE115"/>
      <c r="AKF115"/>
      <c r="AKG115"/>
      <c r="AKH115"/>
      <c r="AKI115"/>
      <c r="AKJ115"/>
      <c r="AKK115"/>
      <c r="AKL115"/>
      <c r="AKM115"/>
      <c r="AKN115"/>
      <c r="AKO115"/>
      <c r="AKP115"/>
      <c r="AKQ115"/>
      <c r="AKR115"/>
      <c r="AKS115"/>
      <c r="AKT115"/>
      <c r="AKU115"/>
      <c r="AKV115"/>
      <c r="AKW115"/>
      <c r="AKX115"/>
      <c r="AKY115"/>
      <c r="AKZ115"/>
      <c r="ALA115"/>
      <c r="ALB115"/>
      <c r="ALC115"/>
      <c r="ALD115"/>
      <c r="ALE115"/>
      <c r="ALF115"/>
      <c r="ALG115"/>
      <c r="ALH115"/>
      <c r="ALI115"/>
      <c r="ALJ115"/>
      <c r="ALK115"/>
      <c r="ALL115"/>
      <c r="ALM115"/>
      <c r="ALN115"/>
      <c r="ALO115"/>
      <c r="ALP115"/>
      <c r="ALQ115"/>
      <c r="ALR115"/>
      <c r="ALS115"/>
      <c r="ALT115"/>
      <c r="ALU115"/>
      <c r="ALV115"/>
      <c r="ALW115"/>
      <c r="ALX115"/>
      <c r="ALY115"/>
      <c r="ALZ115"/>
      <c r="AMA115"/>
      <c r="AMB115"/>
    </row>
    <row r="116" spans="1:1017" s="8" customFormat="1" ht="31.5" x14ac:dyDescent="0.25">
      <c r="A116" s="6" t="s">
        <v>103</v>
      </c>
      <c r="B116" s="68" t="s">
        <v>238</v>
      </c>
      <c r="C116" s="92" t="s">
        <v>239</v>
      </c>
      <c r="D116" s="63">
        <f t="shared" si="120"/>
        <v>1.776</v>
      </c>
      <c r="E116" s="47">
        <v>0</v>
      </c>
      <c r="F116" s="47">
        <f t="shared" si="121"/>
        <v>1.776</v>
      </c>
      <c r="G116" s="47">
        <f t="shared" si="147"/>
        <v>1.776</v>
      </c>
      <c r="H116" s="47">
        <f t="shared" si="147"/>
        <v>0</v>
      </c>
      <c r="I116" s="47">
        <v>0</v>
      </c>
      <c r="J116" s="47">
        <v>0</v>
      </c>
      <c r="K116" s="47">
        <v>0</v>
      </c>
      <c r="L116" s="47">
        <v>0</v>
      </c>
      <c r="M116" s="47">
        <v>0</v>
      </c>
      <c r="N116" s="47">
        <v>0</v>
      </c>
      <c r="O116" s="47">
        <v>1.776</v>
      </c>
      <c r="P116" s="47">
        <v>0</v>
      </c>
      <c r="Q116" s="47">
        <f t="shared" si="127"/>
        <v>1.776</v>
      </c>
      <c r="R116" s="47">
        <f t="shared" si="128"/>
        <v>0</v>
      </c>
      <c r="S116" s="47" t="s">
        <v>31</v>
      </c>
      <c r="T116" s="47" t="s">
        <v>31</v>
      </c>
      <c r="U116" s="100"/>
      <c r="V116" s="20"/>
      <c r="W116"/>
      <c r="X116"/>
      <c r="Y116"/>
      <c r="Z116"/>
      <c r="AA116"/>
      <c r="AB116"/>
      <c r="AC116"/>
      <c r="AMC116" s="9"/>
    </row>
    <row r="117" spans="1:1017" s="8" customFormat="1" ht="31.5" x14ac:dyDescent="0.2">
      <c r="A117" s="6" t="s">
        <v>103</v>
      </c>
      <c r="B117" s="68" t="s">
        <v>240</v>
      </c>
      <c r="C117" s="92" t="s">
        <v>241</v>
      </c>
      <c r="D117" s="63">
        <f t="shared" si="120"/>
        <v>1.6320000000000001</v>
      </c>
      <c r="E117" s="47">
        <v>0</v>
      </c>
      <c r="F117" s="47">
        <f t="shared" si="121"/>
        <v>1.6320000000000001</v>
      </c>
      <c r="G117" s="47">
        <f t="shared" si="147"/>
        <v>1.6320000000000001</v>
      </c>
      <c r="H117" s="47">
        <f t="shared" si="147"/>
        <v>0</v>
      </c>
      <c r="I117" s="47">
        <v>0</v>
      </c>
      <c r="J117" s="47">
        <v>0</v>
      </c>
      <c r="K117" s="47">
        <v>0</v>
      </c>
      <c r="L117" s="47">
        <v>0</v>
      </c>
      <c r="M117" s="47">
        <v>0</v>
      </c>
      <c r="N117" s="47">
        <v>0</v>
      </c>
      <c r="O117" s="47">
        <v>1.6320000000000001</v>
      </c>
      <c r="P117" s="47">
        <v>0</v>
      </c>
      <c r="Q117" s="47">
        <f t="shared" si="127"/>
        <v>1.6320000000000001</v>
      </c>
      <c r="R117" s="47">
        <f t="shared" si="128"/>
        <v>0</v>
      </c>
      <c r="S117" s="47" t="s">
        <v>31</v>
      </c>
      <c r="T117" s="47" t="s">
        <v>31</v>
      </c>
      <c r="U117" s="100"/>
      <c r="V117" s="20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  <c r="JH117"/>
      <c r="JI117"/>
      <c r="JJ117"/>
      <c r="JK117"/>
      <c r="JL117"/>
      <c r="JM117"/>
      <c r="JN117"/>
      <c r="JO117"/>
      <c r="JP117"/>
      <c r="JQ117"/>
      <c r="JR117"/>
      <c r="JS117"/>
      <c r="JT117"/>
      <c r="JU117"/>
      <c r="JV117"/>
      <c r="JW117"/>
      <c r="JX117"/>
      <c r="JY117"/>
      <c r="JZ117"/>
      <c r="KA117"/>
      <c r="KB117"/>
      <c r="KC117"/>
      <c r="KD117"/>
      <c r="KE117"/>
      <c r="KF117"/>
      <c r="KG117"/>
      <c r="KH117"/>
      <c r="KI117"/>
      <c r="KJ117"/>
      <c r="KK117"/>
      <c r="KL117"/>
      <c r="KM117"/>
      <c r="KN117"/>
      <c r="KO117"/>
      <c r="KP117"/>
      <c r="KQ117"/>
      <c r="KR117"/>
      <c r="KS117"/>
      <c r="KT117"/>
      <c r="KU117"/>
      <c r="KV117"/>
      <c r="KW117"/>
      <c r="KX117"/>
      <c r="KY117"/>
      <c r="KZ117"/>
      <c r="LA117"/>
      <c r="LB117"/>
      <c r="LC117"/>
      <c r="LD117"/>
      <c r="LE117"/>
      <c r="LF117"/>
      <c r="LG117"/>
      <c r="LH117"/>
      <c r="LI117"/>
      <c r="LJ117"/>
      <c r="LK117"/>
      <c r="LL117"/>
      <c r="LM117"/>
      <c r="LN117"/>
      <c r="LO117"/>
      <c r="LP117"/>
      <c r="LQ117"/>
      <c r="LR117"/>
      <c r="LS117"/>
      <c r="LT117"/>
      <c r="LU117"/>
      <c r="LV117"/>
      <c r="LW117"/>
      <c r="LX117"/>
      <c r="LY117"/>
      <c r="LZ117"/>
      <c r="MA117"/>
      <c r="MB117"/>
      <c r="MC117"/>
      <c r="MD117"/>
      <c r="ME117"/>
      <c r="MF117"/>
      <c r="MG117"/>
      <c r="MH117"/>
      <c r="MI117"/>
      <c r="MJ117"/>
      <c r="MK117"/>
      <c r="ML117"/>
      <c r="MM117"/>
      <c r="MN117"/>
      <c r="MO117"/>
      <c r="MP117"/>
      <c r="MQ117"/>
      <c r="MR117"/>
      <c r="MS117"/>
      <c r="MT117"/>
      <c r="MU117"/>
      <c r="MV117"/>
      <c r="MW117"/>
      <c r="MX117"/>
      <c r="MY117"/>
      <c r="MZ117"/>
      <c r="NA117"/>
      <c r="NB117"/>
      <c r="NC117"/>
      <c r="ND117"/>
      <c r="NE117"/>
      <c r="NF117"/>
      <c r="NG117"/>
      <c r="NH117"/>
      <c r="NI117"/>
      <c r="NJ117"/>
      <c r="NK117"/>
      <c r="NL117"/>
      <c r="NM117"/>
      <c r="NN117"/>
      <c r="NO117"/>
      <c r="NP117"/>
      <c r="NQ117"/>
      <c r="NR117"/>
      <c r="NS117"/>
      <c r="NT117"/>
      <c r="NU117"/>
      <c r="NV117"/>
      <c r="NW117"/>
      <c r="NX117"/>
      <c r="NY117"/>
      <c r="NZ117"/>
      <c r="OA117"/>
      <c r="OB117"/>
      <c r="OC117"/>
      <c r="OD117"/>
      <c r="OE117"/>
      <c r="OF117"/>
      <c r="OG117"/>
      <c r="OH117"/>
      <c r="OI117"/>
      <c r="OJ117"/>
      <c r="OK117"/>
      <c r="OL117"/>
      <c r="OM117"/>
      <c r="ON117"/>
      <c r="OO117"/>
      <c r="OP117"/>
      <c r="OQ117"/>
      <c r="OR117"/>
      <c r="OS117"/>
      <c r="OT117"/>
      <c r="OU117"/>
      <c r="OV117"/>
      <c r="OW117"/>
      <c r="OX117"/>
      <c r="OY117"/>
      <c r="OZ117"/>
      <c r="PA117"/>
      <c r="PB117"/>
      <c r="PC117"/>
      <c r="PD117"/>
      <c r="PE117"/>
      <c r="PF117"/>
      <c r="PG117"/>
      <c r="PH117"/>
      <c r="PI117"/>
      <c r="PJ117"/>
      <c r="PK117"/>
      <c r="PL117"/>
      <c r="PM117"/>
      <c r="PN117"/>
      <c r="PO117"/>
      <c r="PP117"/>
      <c r="PQ117"/>
      <c r="PR117"/>
      <c r="PS117"/>
      <c r="PT117"/>
      <c r="PU117"/>
      <c r="PV117"/>
      <c r="PW117"/>
      <c r="PX117"/>
      <c r="PY117"/>
      <c r="PZ117"/>
      <c r="QA117"/>
      <c r="QB117"/>
      <c r="QC117"/>
      <c r="QD117"/>
      <c r="QE117"/>
      <c r="QF117"/>
      <c r="QG117"/>
      <c r="QH117"/>
      <c r="QI117"/>
      <c r="QJ117"/>
      <c r="QK117"/>
      <c r="QL117"/>
      <c r="QM117"/>
      <c r="QN117"/>
      <c r="QO117"/>
      <c r="QP117"/>
      <c r="QQ117"/>
      <c r="QR117"/>
      <c r="QS117"/>
      <c r="QT117"/>
      <c r="QU117"/>
      <c r="QV117"/>
      <c r="QW117"/>
      <c r="QX117"/>
      <c r="QY117"/>
      <c r="QZ117"/>
      <c r="RA117"/>
      <c r="RB117"/>
      <c r="RC117"/>
      <c r="RD117"/>
      <c r="RE117"/>
      <c r="RF117"/>
      <c r="RG117"/>
      <c r="RH117"/>
      <c r="RI117"/>
      <c r="RJ117"/>
      <c r="RK117"/>
      <c r="RL117"/>
      <c r="RM117"/>
      <c r="RN117"/>
      <c r="RO117"/>
      <c r="RP117"/>
      <c r="RQ117"/>
      <c r="RR117"/>
      <c r="RS117"/>
      <c r="RT117"/>
      <c r="RU117"/>
      <c r="RV117"/>
      <c r="RW117"/>
      <c r="RX117"/>
      <c r="RY117"/>
      <c r="RZ117"/>
      <c r="SA117"/>
      <c r="SB117"/>
      <c r="SC117"/>
      <c r="SD117"/>
      <c r="SE117"/>
      <c r="SF117"/>
      <c r="SG117"/>
      <c r="SH117"/>
      <c r="SI117"/>
      <c r="SJ117"/>
      <c r="SK117"/>
      <c r="SL117"/>
      <c r="SM117"/>
      <c r="SN117"/>
      <c r="SO117"/>
      <c r="SP117"/>
      <c r="SQ117"/>
      <c r="SR117"/>
      <c r="SS117"/>
      <c r="ST117"/>
      <c r="SU117"/>
      <c r="SV117"/>
      <c r="SW117"/>
      <c r="SX117"/>
      <c r="SY117"/>
      <c r="SZ117"/>
      <c r="TA117"/>
      <c r="TB117"/>
      <c r="TC117"/>
      <c r="TD117"/>
      <c r="TE117"/>
      <c r="TF117"/>
      <c r="TG117"/>
      <c r="TH117"/>
      <c r="TI117"/>
      <c r="TJ117"/>
      <c r="TK117"/>
      <c r="TL117"/>
      <c r="TM117"/>
      <c r="TN117"/>
      <c r="TO117"/>
      <c r="TP117"/>
      <c r="TQ117"/>
      <c r="TR117"/>
      <c r="TS117"/>
      <c r="TT117"/>
      <c r="TU117"/>
      <c r="TV117"/>
      <c r="TW117"/>
      <c r="TX117"/>
      <c r="TY117"/>
      <c r="TZ117"/>
      <c r="UA117"/>
      <c r="UB117"/>
      <c r="UC117"/>
      <c r="UD117"/>
      <c r="UE117"/>
      <c r="UF117"/>
      <c r="UG117"/>
      <c r="UH117"/>
      <c r="UI117"/>
      <c r="UJ117"/>
      <c r="UK117"/>
      <c r="UL117"/>
      <c r="UM117"/>
      <c r="UN117"/>
      <c r="UO117"/>
      <c r="UP117"/>
      <c r="UQ117"/>
      <c r="UR117"/>
      <c r="US117"/>
      <c r="UT117"/>
      <c r="UU117"/>
      <c r="UV117"/>
      <c r="UW117"/>
      <c r="UX117"/>
      <c r="UY117"/>
      <c r="UZ117"/>
      <c r="VA117"/>
      <c r="VB117"/>
      <c r="VC117"/>
      <c r="VD117"/>
      <c r="VE117"/>
      <c r="VF117"/>
      <c r="VG117"/>
      <c r="VH117"/>
      <c r="VI117"/>
      <c r="VJ117"/>
      <c r="VK117"/>
      <c r="VL117"/>
      <c r="VM117"/>
      <c r="VN117"/>
      <c r="VO117"/>
      <c r="VP117"/>
      <c r="VQ117"/>
      <c r="VR117"/>
      <c r="VS117"/>
      <c r="VT117"/>
      <c r="VU117"/>
      <c r="VV117"/>
      <c r="VW117"/>
      <c r="VX117"/>
      <c r="VY117"/>
      <c r="VZ117"/>
      <c r="WA117"/>
      <c r="WB117"/>
      <c r="WC117"/>
      <c r="WD117"/>
      <c r="WE117"/>
      <c r="WF117"/>
      <c r="WG117"/>
      <c r="WH117"/>
      <c r="WI117"/>
      <c r="WJ117"/>
      <c r="WK117"/>
      <c r="WL117"/>
      <c r="WM117"/>
      <c r="WN117"/>
      <c r="WO117"/>
      <c r="WP117"/>
      <c r="WQ117"/>
      <c r="WR117"/>
      <c r="WS117"/>
      <c r="WT117"/>
      <c r="WU117"/>
      <c r="WV117"/>
      <c r="WW117"/>
      <c r="WX117"/>
      <c r="WY117"/>
      <c r="WZ117"/>
      <c r="XA117"/>
      <c r="XB117"/>
      <c r="XC117"/>
      <c r="XD117"/>
      <c r="XE117"/>
      <c r="XF117"/>
      <c r="XG117"/>
      <c r="XH117"/>
      <c r="XI117"/>
      <c r="XJ117"/>
      <c r="XK117"/>
      <c r="XL117"/>
      <c r="XM117"/>
      <c r="XN117"/>
      <c r="XO117"/>
      <c r="XP117"/>
      <c r="XQ117"/>
      <c r="XR117"/>
      <c r="XS117"/>
      <c r="XT117"/>
      <c r="XU117"/>
      <c r="XV117"/>
      <c r="XW117"/>
      <c r="XX117"/>
      <c r="XY117"/>
      <c r="XZ117"/>
      <c r="YA117"/>
      <c r="YB117"/>
      <c r="YC117"/>
      <c r="YD117"/>
      <c r="YE117"/>
      <c r="YF117"/>
      <c r="YG117"/>
      <c r="YH117"/>
      <c r="YI117"/>
      <c r="YJ117"/>
      <c r="YK117"/>
      <c r="YL117"/>
      <c r="YM117"/>
      <c r="YN117"/>
      <c r="YO117"/>
      <c r="YP117"/>
      <c r="YQ117"/>
      <c r="YR117"/>
      <c r="YS117"/>
      <c r="YT117"/>
      <c r="YU117"/>
      <c r="YV117"/>
      <c r="YW117"/>
      <c r="YX117"/>
      <c r="YY117"/>
      <c r="YZ117"/>
      <c r="ZA117"/>
      <c r="ZB117"/>
      <c r="ZC117"/>
      <c r="ZD117"/>
      <c r="ZE117"/>
      <c r="ZF117"/>
      <c r="ZG117"/>
      <c r="ZH117"/>
      <c r="ZI117"/>
      <c r="ZJ117"/>
      <c r="ZK117"/>
      <c r="ZL117"/>
      <c r="ZM117"/>
      <c r="ZN117"/>
      <c r="ZO117"/>
      <c r="ZP117"/>
      <c r="ZQ117"/>
      <c r="ZR117"/>
      <c r="ZS117"/>
      <c r="ZT117"/>
      <c r="ZU117"/>
      <c r="ZV117"/>
      <c r="ZW117"/>
      <c r="ZX117"/>
      <c r="ZY117"/>
      <c r="ZZ117"/>
      <c r="AAA117"/>
      <c r="AAB117"/>
      <c r="AAC117"/>
      <c r="AAD117"/>
      <c r="AAE117"/>
      <c r="AAF117"/>
      <c r="AAG117"/>
      <c r="AAH117"/>
      <c r="AAI117"/>
      <c r="AAJ117"/>
      <c r="AAK117"/>
      <c r="AAL117"/>
      <c r="AAM117"/>
      <c r="AAN117"/>
      <c r="AAO117"/>
      <c r="AAP117"/>
      <c r="AAQ117"/>
      <c r="AAR117"/>
      <c r="AAS117"/>
      <c r="AAT117"/>
      <c r="AAU117"/>
      <c r="AAV117"/>
      <c r="AAW117"/>
      <c r="AAX117"/>
      <c r="AAY117"/>
      <c r="AAZ117"/>
      <c r="ABA117"/>
      <c r="ABB117"/>
      <c r="ABC117"/>
      <c r="ABD117"/>
      <c r="ABE117"/>
      <c r="ABF117"/>
      <c r="ABG117"/>
      <c r="ABH117"/>
      <c r="ABI117"/>
      <c r="ABJ117"/>
      <c r="ABK117"/>
      <c r="ABL117"/>
      <c r="ABM117"/>
      <c r="ABN117"/>
      <c r="ABO117"/>
      <c r="ABP117"/>
      <c r="ABQ117"/>
      <c r="ABR117"/>
      <c r="ABS117"/>
      <c r="ABT117"/>
      <c r="ABU117"/>
      <c r="ABV117"/>
      <c r="ABW117"/>
      <c r="ABX117"/>
      <c r="ABY117"/>
      <c r="ABZ117"/>
      <c r="ACA117"/>
      <c r="ACB117"/>
      <c r="ACC117"/>
      <c r="ACD117"/>
      <c r="ACE117"/>
      <c r="ACF117"/>
      <c r="ACG117"/>
      <c r="ACH117"/>
      <c r="ACI117"/>
      <c r="ACJ117"/>
      <c r="ACK117"/>
      <c r="ACL117"/>
      <c r="ACM117"/>
      <c r="ACN117"/>
      <c r="ACO117"/>
      <c r="ACP117"/>
      <c r="ACQ117"/>
      <c r="ACR117"/>
      <c r="ACS117"/>
      <c r="ACT117"/>
      <c r="ACU117"/>
      <c r="ACV117"/>
      <c r="ACW117"/>
      <c r="ACX117"/>
      <c r="ACY117"/>
      <c r="ACZ117"/>
      <c r="ADA117"/>
      <c r="ADB117"/>
      <c r="ADC117"/>
      <c r="ADD117"/>
      <c r="ADE117"/>
      <c r="ADF117"/>
      <c r="ADG117"/>
      <c r="ADH117"/>
      <c r="ADI117"/>
      <c r="ADJ117"/>
      <c r="ADK117"/>
      <c r="ADL117"/>
      <c r="ADM117"/>
      <c r="ADN117"/>
      <c r="ADO117"/>
      <c r="ADP117"/>
      <c r="ADQ117"/>
      <c r="ADR117"/>
      <c r="ADS117"/>
      <c r="ADT117"/>
      <c r="ADU117"/>
      <c r="ADV117"/>
      <c r="ADW117"/>
      <c r="ADX117"/>
      <c r="ADY117"/>
      <c r="ADZ117"/>
      <c r="AEA117"/>
      <c r="AEB117"/>
      <c r="AEC117"/>
      <c r="AED117"/>
      <c r="AEE117"/>
      <c r="AEF117"/>
      <c r="AEG117"/>
      <c r="AEH117"/>
      <c r="AEI117"/>
      <c r="AEJ117"/>
      <c r="AEK117"/>
      <c r="AEL117"/>
      <c r="AEM117"/>
      <c r="AEN117"/>
      <c r="AEO117"/>
      <c r="AEP117"/>
      <c r="AEQ117"/>
      <c r="AER117"/>
      <c r="AES117"/>
      <c r="AET117"/>
      <c r="AEU117"/>
      <c r="AEV117"/>
      <c r="AEW117"/>
      <c r="AEX117"/>
      <c r="AEY117"/>
      <c r="AEZ117"/>
      <c r="AFA117"/>
      <c r="AFB117"/>
      <c r="AFC117"/>
      <c r="AFD117"/>
      <c r="AFE117"/>
      <c r="AFF117"/>
      <c r="AFG117"/>
      <c r="AFH117"/>
      <c r="AFI117"/>
      <c r="AFJ117"/>
      <c r="AFK117"/>
      <c r="AFL117"/>
      <c r="AFM117"/>
      <c r="AFN117"/>
      <c r="AFO117"/>
      <c r="AFP117"/>
      <c r="AFQ117"/>
      <c r="AFR117"/>
      <c r="AFS117"/>
      <c r="AFT117"/>
      <c r="AFU117"/>
      <c r="AFV117"/>
      <c r="AFW117"/>
      <c r="AFX117"/>
      <c r="AFY117"/>
      <c r="AFZ117"/>
      <c r="AGA117"/>
      <c r="AGB117"/>
      <c r="AGC117"/>
      <c r="AGD117"/>
      <c r="AGE117"/>
      <c r="AGF117"/>
      <c r="AGG117"/>
      <c r="AGH117"/>
      <c r="AGI117"/>
      <c r="AGJ117"/>
      <c r="AGK117"/>
      <c r="AGL117"/>
      <c r="AGM117"/>
      <c r="AGN117"/>
      <c r="AGO117"/>
      <c r="AGP117"/>
      <c r="AGQ117"/>
      <c r="AGR117"/>
      <c r="AGS117"/>
      <c r="AGT117"/>
      <c r="AGU117"/>
      <c r="AGV117"/>
      <c r="AGW117"/>
      <c r="AGX117"/>
      <c r="AGY117"/>
      <c r="AGZ117"/>
      <c r="AHA117"/>
      <c r="AHB117"/>
      <c r="AHC117"/>
      <c r="AHD117"/>
      <c r="AHE117"/>
      <c r="AHF117"/>
      <c r="AHG117"/>
      <c r="AHH117"/>
      <c r="AHI117"/>
      <c r="AHJ117"/>
      <c r="AHK117"/>
      <c r="AHL117"/>
      <c r="AHM117"/>
      <c r="AHN117"/>
      <c r="AHO117"/>
      <c r="AHP117"/>
      <c r="AHQ117"/>
      <c r="AHR117"/>
      <c r="AHS117"/>
      <c r="AHT117"/>
      <c r="AHU117"/>
      <c r="AHV117"/>
      <c r="AHW117"/>
      <c r="AHX117"/>
      <c r="AHY117"/>
      <c r="AHZ117"/>
      <c r="AIA117"/>
      <c r="AIB117"/>
      <c r="AIC117"/>
      <c r="AID117"/>
      <c r="AIE117"/>
      <c r="AIF117"/>
      <c r="AIG117"/>
      <c r="AIH117"/>
      <c r="AII117"/>
      <c r="AIJ117"/>
      <c r="AIK117"/>
      <c r="AIL117"/>
      <c r="AIM117"/>
      <c r="AIN117"/>
      <c r="AIO117"/>
      <c r="AIP117"/>
      <c r="AIQ117"/>
      <c r="AIR117"/>
      <c r="AIS117"/>
      <c r="AIT117"/>
      <c r="AIU117"/>
      <c r="AIV117"/>
      <c r="AIW117"/>
      <c r="AIX117"/>
      <c r="AIY117"/>
      <c r="AIZ117"/>
      <c r="AJA117"/>
      <c r="AJB117"/>
      <c r="AJC117"/>
      <c r="AJD117"/>
      <c r="AJE117"/>
      <c r="AJF117"/>
      <c r="AJG117"/>
      <c r="AJH117"/>
      <c r="AJI117"/>
      <c r="AJJ117"/>
      <c r="AJK117"/>
      <c r="AJL117"/>
      <c r="AJM117"/>
      <c r="AJN117"/>
      <c r="AJO117"/>
      <c r="AJP117"/>
      <c r="AJQ117"/>
      <c r="AJR117"/>
      <c r="AJS117"/>
      <c r="AJT117"/>
      <c r="AJU117"/>
      <c r="AJV117"/>
      <c r="AJW117"/>
      <c r="AJX117"/>
      <c r="AJY117"/>
      <c r="AJZ117"/>
      <c r="AKA117"/>
      <c r="AKB117"/>
      <c r="AKC117"/>
      <c r="AKD117"/>
      <c r="AKE117"/>
      <c r="AKF117"/>
      <c r="AKG117"/>
      <c r="AKH117"/>
      <c r="AKI117"/>
      <c r="AKJ117"/>
      <c r="AKK117"/>
      <c r="AKL117"/>
      <c r="AKM117"/>
      <c r="AKN117"/>
      <c r="AKO117"/>
      <c r="AKP117"/>
      <c r="AKQ117"/>
      <c r="AKR117"/>
      <c r="AKS117"/>
      <c r="AKT117"/>
      <c r="AKU117"/>
      <c r="AKV117"/>
      <c r="AKW117"/>
      <c r="AKX117"/>
      <c r="AKY117"/>
      <c r="AKZ117"/>
      <c r="ALA117"/>
      <c r="ALB117"/>
      <c r="ALC117"/>
      <c r="ALD117"/>
      <c r="ALE117"/>
      <c r="ALF117"/>
      <c r="ALG117"/>
      <c r="ALH117"/>
      <c r="ALI117"/>
      <c r="ALJ117"/>
      <c r="ALK117"/>
      <c r="ALL117"/>
      <c r="ALM117"/>
      <c r="ALN117"/>
      <c r="ALO117"/>
      <c r="ALP117"/>
      <c r="ALQ117"/>
      <c r="ALR117"/>
      <c r="ALS117"/>
      <c r="ALT117"/>
      <c r="ALU117"/>
      <c r="ALV117"/>
      <c r="ALW117"/>
      <c r="ALX117"/>
      <c r="ALY117"/>
      <c r="ALZ117"/>
      <c r="AMA117"/>
      <c r="AMB117"/>
      <c r="AMC117" s="1"/>
    </row>
    <row r="118" spans="1:1017" s="8" customFormat="1" ht="31.5" x14ac:dyDescent="0.2">
      <c r="A118" s="6" t="s">
        <v>103</v>
      </c>
      <c r="B118" s="68" t="s">
        <v>133</v>
      </c>
      <c r="C118" s="92" t="s">
        <v>134</v>
      </c>
      <c r="D118" s="63">
        <f t="shared" si="120"/>
        <v>3.9359999999999995</v>
      </c>
      <c r="E118" s="47">
        <v>0</v>
      </c>
      <c r="F118" s="47">
        <f t="shared" si="121"/>
        <v>3.5140322399999997</v>
      </c>
      <c r="G118" s="47">
        <f t="shared" si="147"/>
        <v>3.9359999999999995</v>
      </c>
      <c r="H118" s="47">
        <f t="shared" si="147"/>
        <v>0.42196775999999991</v>
      </c>
      <c r="I118" s="47">
        <v>0</v>
      </c>
      <c r="J118" s="47">
        <v>0</v>
      </c>
      <c r="K118" s="47">
        <v>0</v>
      </c>
      <c r="L118" s="47">
        <v>0</v>
      </c>
      <c r="M118" s="47">
        <v>0</v>
      </c>
      <c r="N118" s="47">
        <v>0.42196775999999991</v>
      </c>
      <c r="O118" s="47">
        <v>3.9359999999999995</v>
      </c>
      <c r="P118" s="47">
        <v>0</v>
      </c>
      <c r="Q118" s="47">
        <f t="shared" si="127"/>
        <v>3.5140322399999997</v>
      </c>
      <c r="R118" s="47">
        <f t="shared" si="128"/>
        <v>0.4219677599999998</v>
      </c>
      <c r="S118" s="47" t="s">
        <v>31</v>
      </c>
      <c r="T118" s="47" t="s">
        <v>31</v>
      </c>
      <c r="U118" s="100"/>
      <c r="V118" s="20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  <c r="KX118"/>
      <c r="KY118"/>
      <c r="KZ118"/>
      <c r="LA118"/>
      <c r="LB118"/>
      <c r="LC118"/>
      <c r="LD118"/>
      <c r="LE118"/>
      <c r="LF118"/>
      <c r="LG118"/>
      <c r="LH118"/>
      <c r="LI118"/>
      <c r="LJ118"/>
      <c r="LK118"/>
      <c r="LL118"/>
      <c r="LM118"/>
      <c r="LN118"/>
      <c r="LO118"/>
      <c r="LP118"/>
      <c r="LQ118"/>
      <c r="LR118"/>
      <c r="LS118"/>
      <c r="LT118"/>
      <c r="LU118"/>
      <c r="LV118"/>
      <c r="LW118"/>
      <c r="LX118"/>
      <c r="LY118"/>
      <c r="LZ118"/>
      <c r="MA118"/>
      <c r="MB118"/>
      <c r="MC118"/>
      <c r="MD118"/>
      <c r="ME118"/>
      <c r="MF118"/>
      <c r="MG118"/>
      <c r="MH118"/>
      <c r="MI118"/>
      <c r="MJ118"/>
      <c r="MK118"/>
      <c r="ML118"/>
      <c r="MM118"/>
      <c r="MN118"/>
      <c r="MO118"/>
      <c r="MP118"/>
      <c r="MQ118"/>
      <c r="MR118"/>
      <c r="MS118"/>
      <c r="MT118"/>
      <c r="MU118"/>
      <c r="MV118"/>
      <c r="MW118"/>
      <c r="MX118"/>
      <c r="MY118"/>
      <c r="MZ118"/>
      <c r="NA118"/>
      <c r="NB118"/>
      <c r="NC118"/>
      <c r="ND118"/>
      <c r="NE118"/>
      <c r="NF118"/>
      <c r="NG118"/>
      <c r="NH118"/>
      <c r="NI118"/>
      <c r="NJ118"/>
      <c r="NK118"/>
      <c r="NL118"/>
      <c r="NM118"/>
      <c r="NN118"/>
      <c r="NO118"/>
      <c r="NP118"/>
      <c r="NQ118"/>
      <c r="NR118"/>
      <c r="NS118"/>
      <c r="NT118"/>
      <c r="NU118"/>
      <c r="NV118"/>
      <c r="NW118"/>
      <c r="NX118"/>
      <c r="NY118"/>
      <c r="NZ118"/>
      <c r="OA118"/>
      <c r="OB118"/>
      <c r="OC118"/>
      <c r="OD118"/>
      <c r="OE118"/>
      <c r="OF118"/>
      <c r="OG118"/>
      <c r="OH118"/>
      <c r="OI118"/>
      <c r="OJ118"/>
      <c r="OK118"/>
      <c r="OL118"/>
      <c r="OM118"/>
      <c r="ON118"/>
      <c r="OO118"/>
      <c r="OP118"/>
      <c r="OQ118"/>
      <c r="OR118"/>
      <c r="OS118"/>
      <c r="OT118"/>
      <c r="OU118"/>
      <c r="OV118"/>
      <c r="OW118"/>
      <c r="OX118"/>
      <c r="OY118"/>
      <c r="OZ118"/>
      <c r="PA118"/>
      <c r="PB118"/>
      <c r="PC118"/>
      <c r="PD118"/>
      <c r="PE118"/>
      <c r="PF118"/>
      <c r="PG118"/>
      <c r="PH118"/>
      <c r="PI118"/>
      <c r="PJ118"/>
      <c r="PK118"/>
      <c r="PL118"/>
      <c r="PM118"/>
      <c r="PN118"/>
      <c r="PO118"/>
      <c r="PP118"/>
      <c r="PQ118"/>
      <c r="PR118"/>
      <c r="PS118"/>
      <c r="PT118"/>
      <c r="PU118"/>
      <c r="PV118"/>
      <c r="PW118"/>
      <c r="PX118"/>
      <c r="PY118"/>
      <c r="PZ118"/>
      <c r="QA118"/>
      <c r="QB118"/>
      <c r="QC118"/>
      <c r="QD118"/>
      <c r="QE118"/>
      <c r="QF118"/>
      <c r="QG118"/>
      <c r="QH118"/>
      <c r="QI118"/>
      <c r="QJ118"/>
      <c r="QK118"/>
      <c r="QL118"/>
      <c r="QM118"/>
      <c r="QN118"/>
      <c r="QO118"/>
      <c r="QP118"/>
      <c r="QQ118"/>
      <c r="QR118"/>
      <c r="QS118"/>
      <c r="QT118"/>
      <c r="QU118"/>
      <c r="QV118"/>
      <c r="QW118"/>
      <c r="QX118"/>
      <c r="QY118"/>
      <c r="QZ118"/>
      <c r="RA118"/>
      <c r="RB118"/>
      <c r="RC118"/>
      <c r="RD118"/>
      <c r="RE118"/>
      <c r="RF118"/>
      <c r="RG118"/>
      <c r="RH118"/>
      <c r="RI118"/>
      <c r="RJ118"/>
      <c r="RK118"/>
      <c r="RL118"/>
      <c r="RM118"/>
      <c r="RN118"/>
      <c r="RO118"/>
      <c r="RP118"/>
      <c r="RQ118"/>
      <c r="RR118"/>
      <c r="RS118"/>
      <c r="RT118"/>
      <c r="RU118"/>
      <c r="RV118"/>
      <c r="RW118"/>
      <c r="RX118"/>
      <c r="RY118"/>
      <c r="RZ118"/>
      <c r="SA118"/>
      <c r="SB118"/>
      <c r="SC118"/>
      <c r="SD118"/>
      <c r="SE118"/>
      <c r="SF118"/>
      <c r="SG118"/>
      <c r="SH118"/>
      <c r="SI118"/>
      <c r="SJ118"/>
      <c r="SK118"/>
      <c r="SL118"/>
      <c r="SM118"/>
      <c r="SN118"/>
      <c r="SO118"/>
      <c r="SP118"/>
      <c r="SQ118"/>
      <c r="SR118"/>
      <c r="SS118"/>
      <c r="ST118"/>
      <c r="SU118"/>
      <c r="SV118"/>
      <c r="SW118"/>
      <c r="SX118"/>
      <c r="SY118"/>
      <c r="SZ118"/>
      <c r="TA118"/>
      <c r="TB118"/>
      <c r="TC118"/>
      <c r="TD118"/>
      <c r="TE118"/>
      <c r="TF118"/>
      <c r="TG118"/>
      <c r="TH118"/>
      <c r="TI118"/>
      <c r="TJ118"/>
      <c r="TK118"/>
      <c r="TL118"/>
      <c r="TM118"/>
      <c r="TN118"/>
      <c r="TO118"/>
      <c r="TP118"/>
      <c r="TQ118"/>
      <c r="TR118"/>
      <c r="TS118"/>
      <c r="TT118"/>
      <c r="TU118"/>
      <c r="TV118"/>
      <c r="TW118"/>
      <c r="TX118"/>
      <c r="TY118"/>
      <c r="TZ118"/>
      <c r="UA118"/>
      <c r="UB118"/>
      <c r="UC118"/>
      <c r="UD118"/>
      <c r="UE118"/>
      <c r="UF118"/>
      <c r="UG118"/>
      <c r="UH118"/>
      <c r="UI118"/>
      <c r="UJ118"/>
      <c r="UK118"/>
      <c r="UL118"/>
      <c r="UM118"/>
      <c r="UN118"/>
      <c r="UO118"/>
      <c r="UP118"/>
      <c r="UQ118"/>
      <c r="UR118"/>
      <c r="US118"/>
      <c r="UT118"/>
      <c r="UU118"/>
      <c r="UV118"/>
      <c r="UW118"/>
      <c r="UX118"/>
      <c r="UY118"/>
      <c r="UZ118"/>
      <c r="VA118"/>
      <c r="VB118"/>
      <c r="VC118"/>
      <c r="VD118"/>
      <c r="VE118"/>
      <c r="VF118"/>
      <c r="VG118"/>
      <c r="VH118"/>
      <c r="VI118"/>
      <c r="VJ118"/>
      <c r="VK118"/>
      <c r="VL118"/>
      <c r="VM118"/>
      <c r="VN118"/>
      <c r="VO118"/>
      <c r="VP118"/>
      <c r="VQ118"/>
      <c r="VR118"/>
      <c r="VS118"/>
      <c r="VT118"/>
      <c r="VU118"/>
      <c r="VV118"/>
      <c r="VW118"/>
      <c r="VX118"/>
      <c r="VY118"/>
      <c r="VZ118"/>
      <c r="WA118"/>
      <c r="WB118"/>
      <c r="WC118"/>
      <c r="WD118"/>
      <c r="WE118"/>
      <c r="WF118"/>
      <c r="WG118"/>
      <c r="WH118"/>
      <c r="WI118"/>
      <c r="WJ118"/>
      <c r="WK118"/>
      <c r="WL118"/>
      <c r="WM118"/>
      <c r="WN118"/>
      <c r="WO118"/>
      <c r="WP118"/>
      <c r="WQ118"/>
      <c r="WR118"/>
      <c r="WS118"/>
      <c r="WT118"/>
      <c r="WU118"/>
      <c r="WV118"/>
      <c r="WW118"/>
      <c r="WX118"/>
      <c r="WY118"/>
      <c r="WZ118"/>
      <c r="XA118"/>
      <c r="XB118"/>
      <c r="XC118"/>
      <c r="XD118"/>
      <c r="XE118"/>
      <c r="XF118"/>
      <c r="XG118"/>
      <c r="XH118"/>
      <c r="XI118"/>
      <c r="XJ118"/>
      <c r="XK118"/>
      <c r="XL118"/>
      <c r="XM118"/>
      <c r="XN118"/>
      <c r="XO118"/>
      <c r="XP118"/>
      <c r="XQ118"/>
      <c r="XR118"/>
      <c r="XS118"/>
      <c r="XT118"/>
      <c r="XU118"/>
      <c r="XV118"/>
      <c r="XW118"/>
      <c r="XX118"/>
      <c r="XY118"/>
      <c r="XZ118"/>
      <c r="YA118"/>
      <c r="YB118"/>
      <c r="YC118"/>
      <c r="YD118"/>
      <c r="YE118"/>
      <c r="YF118"/>
      <c r="YG118"/>
      <c r="YH118"/>
      <c r="YI118"/>
      <c r="YJ118"/>
      <c r="YK118"/>
      <c r="YL118"/>
      <c r="YM118"/>
      <c r="YN118"/>
      <c r="YO118"/>
      <c r="YP118"/>
      <c r="YQ118"/>
      <c r="YR118"/>
      <c r="YS118"/>
      <c r="YT118"/>
      <c r="YU118"/>
      <c r="YV118"/>
      <c r="YW118"/>
      <c r="YX118"/>
      <c r="YY118"/>
      <c r="YZ118"/>
      <c r="ZA118"/>
      <c r="ZB118"/>
      <c r="ZC118"/>
      <c r="ZD118"/>
      <c r="ZE118"/>
      <c r="ZF118"/>
      <c r="ZG118"/>
      <c r="ZH118"/>
      <c r="ZI118"/>
      <c r="ZJ118"/>
      <c r="ZK118"/>
      <c r="ZL118"/>
      <c r="ZM118"/>
      <c r="ZN118"/>
      <c r="ZO118"/>
      <c r="ZP118"/>
      <c r="ZQ118"/>
      <c r="ZR118"/>
      <c r="ZS118"/>
      <c r="ZT118"/>
      <c r="ZU118"/>
      <c r="ZV118"/>
      <c r="ZW118"/>
      <c r="ZX118"/>
      <c r="ZY118"/>
      <c r="ZZ118"/>
      <c r="AAA118"/>
      <c r="AAB118"/>
      <c r="AAC118"/>
      <c r="AAD118"/>
      <c r="AAE118"/>
      <c r="AAF118"/>
      <c r="AAG118"/>
      <c r="AAH118"/>
      <c r="AAI118"/>
      <c r="AAJ118"/>
      <c r="AAK118"/>
      <c r="AAL118"/>
      <c r="AAM118"/>
      <c r="AAN118"/>
      <c r="AAO118"/>
      <c r="AAP118"/>
      <c r="AAQ118"/>
      <c r="AAR118"/>
      <c r="AAS118"/>
      <c r="AAT118"/>
      <c r="AAU118"/>
      <c r="AAV118"/>
      <c r="AAW118"/>
      <c r="AAX118"/>
      <c r="AAY118"/>
      <c r="AAZ118"/>
      <c r="ABA118"/>
      <c r="ABB118"/>
      <c r="ABC118"/>
      <c r="ABD118"/>
      <c r="ABE118"/>
      <c r="ABF118"/>
      <c r="ABG118"/>
      <c r="ABH118"/>
      <c r="ABI118"/>
      <c r="ABJ118"/>
      <c r="ABK118"/>
      <c r="ABL118"/>
      <c r="ABM118"/>
      <c r="ABN118"/>
      <c r="ABO118"/>
      <c r="ABP118"/>
      <c r="ABQ118"/>
      <c r="ABR118"/>
      <c r="ABS118"/>
      <c r="ABT118"/>
      <c r="ABU118"/>
      <c r="ABV118"/>
      <c r="ABW118"/>
      <c r="ABX118"/>
      <c r="ABY118"/>
      <c r="ABZ118"/>
      <c r="ACA118"/>
      <c r="ACB118"/>
      <c r="ACC118"/>
      <c r="ACD118"/>
      <c r="ACE118"/>
      <c r="ACF118"/>
      <c r="ACG118"/>
      <c r="ACH118"/>
      <c r="ACI118"/>
      <c r="ACJ118"/>
      <c r="ACK118"/>
      <c r="ACL118"/>
      <c r="ACM118"/>
      <c r="ACN118"/>
      <c r="ACO118"/>
      <c r="ACP118"/>
      <c r="ACQ118"/>
      <c r="ACR118"/>
      <c r="ACS118"/>
      <c r="ACT118"/>
      <c r="ACU118"/>
      <c r="ACV118"/>
      <c r="ACW118"/>
      <c r="ACX118"/>
      <c r="ACY118"/>
      <c r="ACZ118"/>
      <c r="ADA118"/>
      <c r="ADB118"/>
      <c r="ADC118"/>
      <c r="ADD118"/>
      <c r="ADE118"/>
      <c r="ADF118"/>
      <c r="ADG118"/>
      <c r="ADH118"/>
      <c r="ADI118"/>
      <c r="ADJ118"/>
      <c r="ADK118"/>
      <c r="ADL118"/>
      <c r="ADM118"/>
      <c r="ADN118"/>
      <c r="ADO118"/>
      <c r="ADP118"/>
      <c r="ADQ118"/>
      <c r="ADR118"/>
      <c r="ADS118"/>
      <c r="ADT118"/>
      <c r="ADU118"/>
      <c r="ADV118"/>
      <c r="ADW118"/>
      <c r="ADX118"/>
      <c r="ADY118"/>
      <c r="ADZ118"/>
      <c r="AEA118"/>
      <c r="AEB118"/>
      <c r="AEC118"/>
      <c r="AED118"/>
      <c r="AEE118"/>
      <c r="AEF118"/>
      <c r="AEG118"/>
      <c r="AEH118"/>
      <c r="AEI118"/>
      <c r="AEJ118"/>
      <c r="AEK118"/>
      <c r="AEL118"/>
      <c r="AEM118"/>
      <c r="AEN118"/>
      <c r="AEO118"/>
      <c r="AEP118"/>
      <c r="AEQ118"/>
      <c r="AER118"/>
      <c r="AES118"/>
      <c r="AET118"/>
      <c r="AEU118"/>
      <c r="AEV118"/>
      <c r="AEW118"/>
      <c r="AEX118"/>
      <c r="AEY118"/>
      <c r="AEZ118"/>
      <c r="AFA118"/>
      <c r="AFB118"/>
      <c r="AFC118"/>
      <c r="AFD118"/>
      <c r="AFE118"/>
      <c r="AFF118"/>
      <c r="AFG118"/>
      <c r="AFH118"/>
      <c r="AFI118"/>
      <c r="AFJ118"/>
      <c r="AFK118"/>
      <c r="AFL118"/>
      <c r="AFM118"/>
      <c r="AFN118"/>
      <c r="AFO118"/>
      <c r="AFP118"/>
      <c r="AFQ118"/>
      <c r="AFR118"/>
      <c r="AFS118"/>
      <c r="AFT118"/>
      <c r="AFU118"/>
      <c r="AFV118"/>
      <c r="AFW118"/>
      <c r="AFX118"/>
      <c r="AFY118"/>
      <c r="AFZ118"/>
      <c r="AGA118"/>
      <c r="AGB118"/>
      <c r="AGC118"/>
      <c r="AGD118"/>
      <c r="AGE118"/>
      <c r="AGF118"/>
      <c r="AGG118"/>
      <c r="AGH118"/>
      <c r="AGI118"/>
      <c r="AGJ118"/>
      <c r="AGK118"/>
      <c r="AGL118"/>
      <c r="AGM118"/>
      <c r="AGN118"/>
      <c r="AGO118"/>
      <c r="AGP118"/>
      <c r="AGQ118"/>
      <c r="AGR118"/>
      <c r="AGS118"/>
      <c r="AGT118"/>
      <c r="AGU118"/>
      <c r="AGV118"/>
      <c r="AGW118"/>
      <c r="AGX118"/>
      <c r="AGY118"/>
      <c r="AGZ118"/>
      <c r="AHA118"/>
      <c r="AHB118"/>
      <c r="AHC118"/>
      <c r="AHD118"/>
      <c r="AHE118"/>
      <c r="AHF118"/>
      <c r="AHG118"/>
      <c r="AHH118"/>
      <c r="AHI118"/>
      <c r="AHJ118"/>
      <c r="AHK118"/>
      <c r="AHL118"/>
      <c r="AHM118"/>
      <c r="AHN118"/>
      <c r="AHO118"/>
      <c r="AHP118"/>
      <c r="AHQ118"/>
      <c r="AHR118"/>
      <c r="AHS118"/>
      <c r="AHT118"/>
      <c r="AHU118"/>
      <c r="AHV118"/>
      <c r="AHW118"/>
      <c r="AHX118"/>
      <c r="AHY118"/>
      <c r="AHZ118"/>
      <c r="AIA118"/>
      <c r="AIB118"/>
      <c r="AIC118"/>
      <c r="AID118"/>
      <c r="AIE118"/>
      <c r="AIF118"/>
      <c r="AIG118"/>
      <c r="AIH118"/>
      <c r="AII118"/>
      <c r="AIJ118"/>
      <c r="AIK118"/>
      <c r="AIL118"/>
      <c r="AIM118"/>
      <c r="AIN118"/>
      <c r="AIO118"/>
      <c r="AIP118"/>
      <c r="AIQ118"/>
      <c r="AIR118"/>
      <c r="AIS118"/>
      <c r="AIT118"/>
      <c r="AIU118"/>
      <c r="AIV118"/>
      <c r="AIW118"/>
      <c r="AIX118"/>
      <c r="AIY118"/>
      <c r="AIZ118"/>
      <c r="AJA118"/>
      <c r="AJB118"/>
      <c r="AJC118"/>
      <c r="AJD118"/>
      <c r="AJE118"/>
      <c r="AJF118"/>
      <c r="AJG118"/>
      <c r="AJH118"/>
      <c r="AJI118"/>
      <c r="AJJ118"/>
      <c r="AJK118"/>
      <c r="AJL118"/>
      <c r="AJM118"/>
      <c r="AJN118"/>
      <c r="AJO118"/>
      <c r="AJP118"/>
      <c r="AJQ118"/>
      <c r="AJR118"/>
      <c r="AJS118"/>
      <c r="AJT118"/>
      <c r="AJU118"/>
      <c r="AJV118"/>
      <c r="AJW118"/>
      <c r="AJX118"/>
      <c r="AJY118"/>
      <c r="AJZ118"/>
      <c r="AKA118"/>
      <c r="AKB118"/>
      <c r="AKC118"/>
      <c r="AKD118"/>
      <c r="AKE118"/>
      <c r="AKF118"/>
      <c r="AKG118"/>
      <c r="AKH118"/>
      <c r="AKI118"/>
      <c r="AKJ118"/>
      <c r="AKK118"/>
      <c r="AKL118"/>
      <c r="AKM118"/>
      <c r="AKN118"/>
      <c r="AKO118"/>
      <c r="AKP118"/>
      <c r="AKQ118"/>
      <c r="AKR118"/>
      <c r="AKS118"/>
      <c r="AKT118"/>
      <c r="AKU118"/>
      <c r="AKV118"/>
      <c r="AKW118"/>
      <c r="AKX118"/>
      <c r="AKY118"/>
      <c r="AKZ118"/>
      <c r="ALA118"/>
      <c r="ALB118"/>
      <c r="ALC118"/>
      <c r="ALD118"/>
      <c r="ALE118"/>
      <c r="ALF118"/>
      <c r="ALG118"/>
      <c r="ALH118"/>
      <c r="ALI118"/>
      <c r="ALJ118"/>
      <c r="ALK118"/>
      <c r="ALL118"/>
      <c r="ALM118"/>
      <c r="ALN118"/>
      <c r="ALO118"/>
      <c r="ALP118"/>
      <c r="ALQ118"/>
      <c r="ALR118"/>
      <c r="ALS118"/>
      <c r="ALT118"/>
      <c r="ALU118"/>
      <c r="ALV118"/>
      <c r="ALW118"/>
      <c r="ALX118"/>
      <c r="ALY118"/>
      <c r="ALZ118"/>
      <c r="AMA118"/>
      <c r="AMB118"/>
      <c r="AMC118" s="1"/>
    </row>
    <row r="119" spans="1:1017" s="8" customFormat="1" ht="31.5" x14ac:dyDescent="0.2">
      <c r="A119" s="6" t="s">
        <v>103</v>
      </c>
      <c r="B119" s="68" t="s">
        <v>135</v>
      </c>
      <c r="C119" s="92" t="s">
        <v>136</v>
      </c>
      <c r="D119" s="63">
        <f t="shared" si="120"/>
        <v>1.44</v>
      </c>
      <c r="E119" s="47">
        <v>0</v>
      </c>
      <c r="F119" s="47">
        <f t="shared" si="121"/>
        <v>1.06</v>
      </c>
      <c r="G119" s="47">
        <f t="shared" si="147"/>
        <v>1.44</v>
      </c>
      <c r="H119" s="47">
        <f t="shared" si="147"/>
        <v>0.38</v>
      </c>
      <c r="I119" s="47">
        <v>0</v>
      </c>
      <c r="J119" s="47">
        <v>0</v>
      </c>
      <c r="K119" s="47">
        <v>0</v>
      </c>
      <c r="L119" s="47">
        <v>0.38</v>
      </c>
      <c r="M119" s="47">
        <v>0</v>
      </c>
      <c r="N119" s="47">
        <v>0</v>
      </c>
      <c r="O119" s="47">
        <v>1.44</v>
      </c>
      <c r="P119" s="47">
        <v>0</v>
      </c>
      <c r="Q119" s="47">
        <f t="shared" si="127"/>
        <v>1.06</v>
      </c>
      <c r="R119" s="47">
        <f t="shared" si="128"/>
        <v>0.37999999999999989</v>
      </c>
      <c r="S119" s="47" t="s">
        <v>31</v>
      </c>
      <c r="T119" s="47" t="s">
        <v>31</v>
      </c>
      <c r="U119" s="100"/>
      <c r="V119" s="20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  <c r="KX119"/>
      <c r="KY119"/>
      <c r="KZ119"/>
      <c r="LA119"/>
      <c r="LB119"/>
      <c r="LC119"/>
      <c r="LD119"/>
      <c r="LE119"/>
      <c r="LF119"/>
      <c r="LG119"/>
      <c r="LH119"/>
      <c r="LI119"/>
      <c r="LJ119"/>
      <c r="LK119"/>
      <c r="LL119"/>
      <c r="LM119"/>
      <c r="LN119"/>
      <c r="LO119"/>
      <c r="LP119"/>
      <c r="LQ119"/>
      <c r="LR119"/>
      <c r="LS119"/>
      <c r="LT119"/>
      <c r="LU119"/>
      <c r="LV119"/>
      <c r="LW119"/>
      <c r="LX119"/>
      <c r="LY119"/>
      <c r="LZ119"/>
      <c r="MA119"/>
      <c r="MB119"/>
      <c r="MC119"/>
      <c r="MD119"/>
      <c r="ME119"/>
      <c r="MF119"/>
      <c r="MG119"/>
      <c r="MH119"/>
      <c r="MI119"/>
      <c r="MJ119"/>
      <c r="MK119"/>
      <c r="ML119"/>
      <c r="MM119"/>
      <c r="MN119"/>
      <c r="MO119"/>
      <c r="MP119"/>
      <c r="MQ119"/>
      <c r="MR119"/>
      <c r="MS119"/>
      <c r="MT119"/>
      <c r="MU119"/>
      <c r="MV119"/>
      <c r="MW119"/>
      <c r="MX119"/>
      <c r="MY119"/>
      <c r="MZ119"/>
      <c r="NA119"/>
      <c r="NB119"/>
      <c r="NC119"/>
      <c r="ND119"/>
      <c r="NE119"/>
      <c r="NF119"/>
      <c r="NG119"/>
      <c r="NH119"/>
      <c r="NI119"/>
      <c r="NJ119"/>
      <c r="NK119"/>
      <c r="NL119"/>
      <c r="NM119"/>
      <c r="NN119"/>
      <c r="NO119"/>
      <c r="NP119"/>
      <c r="NQ119"/>
      <c r="NR119"/>
      <c r="NS119"/>
      <c r="NT119"/>
      <c r="NU119"/>
      <c r="NV119"/>
      <c r="NW119"/>
      <c r="NX119"/>
      <c r="NY119"/>
      <c r="NZ119"/>
      <c r="OA119"/>
      <c r="OB119"/>
      <c r="OC119"/>
      <c r="OD119"/>
      <c r="OE119"/>
      <c r="OF119"/>
      <c r="OG119"/>
      <c r="OH119"/>
      <c r="OI119"/>
      <c r="OJ119"/>
      <c r="OK119"/>
      <c r="OL119"/>
      <c r="OM119"/>
      <c r="ON119"/>
      <c r="OO119"/>
      <c r="OP119"/>
      <c r="OQ119"/>
      <c r="OR119"/>
      <c r="OS119"/>
      <c r="OT119"/>
      <c r="OU119"/>
      <c r="OV119"/>
      <c r="OW119"/>
      <c r="OX119"/>
      <c r="OY119"/>
      <c r="OZ119"/>
      <c r="PA119"/>
      <c r="PB119"/>
      <c r="PC119"/>
      <c r="PD119"/>
      <c r="PE119"/>
      <c r="PF119"/>
      <c r="PG119"/>
      <c r="PH119"/>
      <c r="PI119"/>
      <c r="PJ119"/>
      <c r="PK119"/>
      <c r="PL119"/>
      <c r="PM119"/>
      <c r="PN119"/>
      <c r="PO119"/>
      <c r="PP119"/>
      <c r="PQ119"/>
      <c r="PR119"/>
      <c r="PS119"/>
      <c r="PT119"/>
      <c r="PU119"/>
      <c r="PV119"/>
      <c r="PW119"/>
      <c r="PX119"/>
      <c r="PY119"/>
      <c r="PZ119"/>
      <c r="QA119"/>
      <c r="QB119"/>
      <c r="QC119"/>
      <c r="QD119"/>
      <c r="QE119"/>
      <c r="QF119"/>
      <c r="QG119"/>
      <c r="QH119"/>
      <c r="QI119"/>
      <c r="QJ119"/>
      <c r="QK119"/>
      <c r="QL119"/>
      <c r="QM119"/>
      <c r="QN119"/>
      <c r="QO119"/>
      <c r="QP119"/>
      <c r="QQ119"/>
      <c r="QR119"/>
      <c r="QS119"/>
      <c r="QT119"/>
      <c r="QU119"/>
      <c r="QV119"/>
      <c r="QW119"/>
      <c r="QX119"/>
      <c r="QY119"/>
      <c r="QZ119"/>
      <c r="RA119"/>
      <c r="RB119"/>
      <c r="RC119"/>
      <c r="RD119"/>
      <c r="RE119"/>
      <c r="RF119"/>
      <c r="RG119"/>
      <c r="RH119"/>
      <c r="RI119"/>
      <c r="RJ119"/>
      <c r="RK119"/>
      <c r="RL119"/>
      <c r="RM119"/>
      <c r="RN119"/>
      <c r="RO119"/>
      <c r="RP119"/>
      <c r="RQ119"/>
      <c r="RR119"/>
      <c r="RS119"/>
      <c r="RT119"/>
      <c r="RU119"/>
      <c r="RV119"/>
      <c r="RW119"/>
      <c r="RX119"/>
      <c r="RY119"/>
      <c r="RZ119"/>
      <c r="SA119"/>
      <c r="SB119"/>
      <c r="SC119"/>
      <c r="SD119"/>
      <c r="SE119"/>
      <c r="SF119"/>
      <c r="SG119"/>
      <c r="SH119"/>
      <c r="SI119"/>
      <c r="SJ119"/>
      <c r="SK119"/>
      <c r="SL119"/>
      <c r="SM119"/>
      <c r="SN119"/>
      <c r="SO119"/>
      <c r="SP119"/>
      <c r="SQ119"/>
      <c r="SR119"/>
      <c r="SS119"/>
      <c r="ST119"/>
      <c r="SU119"/>
      <c r="SV119"/>
      <c r="SW119"/>
      <c r="SX119"/>
      <c r="SY119"/>
      <c r="SZ119"/>
      <c r="TA119"/>
      <c r="TB119"/>
      <c r="TC119"/>
      <c r="TD119"/>
      <c r="TE119"/>
      <c r="TF119"/>
      <c r="TG119"/>
      <c r="TH119"/>
      <c r="TI119"/>
      <c r="TJ119"/>
      <c r="TK119"/>
      <c r="TL119"/>
      <c r="TM119"/>
      <c r="TN119"/>
      <c r="TO119"/>
      <c r="TP119"/>
      <c r="TQ119"/>
      <c r="TR119"/>
      <c r="TS119"/>
      <c r="TT119"/>
      <c r="TU119"/>
      <c r="TV119"/>
      <c r="TW119"/>
      <c r="TX119"/>
      <c r="TY119"/>
      <c r="TZ119"/>
      <c r="UA119"/>
      <c r="UB119"/>
      <c r="UC119"/>
      <c r="UD119"/>
      <c r="UE119"/>
      <c r="UF119"/>
      <c r="UG119"/>
      <c r="UH119"/>
      <c r="UI119"/>
      <c r="UJ119"/>
      <c r="UK119"/>
      <c r="UL119"/>
      <c r="UM119"/>
      <c r="UN119"/>
      <c r="UO119"/>
      <c r="UP119"/>
      <c r="UQ119"/>
      <c r="UR119"/>
      <c r="US119"/>
      <c r="UT119"/>
      <c r="UU119"/>
      <c r="UV119"/>
      <c r="UW119"/>
      <c r="UX119"/>
      <c r="UY119"/>
      <c r="UZ119"/>
      <c r="VA119"/>
      <c r="VB119"/>
      <c r="VC119"/>
      <c r="VD119"/>
      <c r="VE119"/>
      <c r="VF119"/>
      <c r="VG119"/>
      <c r="VH119"/>
      <c r="VI119"/>
      <c r="VJ119"/>
      <c r="VK119"/>
      <c r="VL119"/>
      <c r="VM119"/>
      <c r="VN119"/>
      <c r="VO119"/>
      <c r="VP119"/>
      <c r="VQ119"/>
      <c r="VR119"/>
      <c r="VS119"/>
      <c r="VT119"/>
      <c r="VU119"/>
      <c r="VV119"/>
      <c r="VW119"/>
      <c r="VX119"/>
      <c r="VY119"/>
      <c r="VZ119"/>
      <c r="WA119"/>
      <c r="WB119"/>
      <c r="WC119"/>
      <c r="WD119"/>
      <c r="WE119"/>
      <c r="WF119"/>
      <c r="WG119"/>
      <c r="WH119"/>
      <c r="WI119"/>
      <c r="WJ119"/>
      <c r="WK119"/>
      <c r="WL119"/>
      <c r="WM119"/>
      <c r="WN119"/>
      <c r="WO119"/>
      <c r="WP119"/>
      <c r="WQ119"/>
      <c r="WR119"/>
      <c r="WS119"/>
      <c r="WT119"/>
      <c r="WU119"/>
      <c r="WV119"/>
      <c r="WW119"/>
      <c r="WX119"/>
      <c r="WY119"/>
      <c r="WZ119"/>
      <c r="XA119"/>
      <c r="XB119"/>
      <c r="XC119"/>
      <c r="XD119"/>
      <c r="XE119"/>
      <c r="XF119"/>
      <c r="XG119"/>
      <c r="XH119"/>
      <c r="XI119"/>
      <c r="XJ119"/>
      <c r="XK119"/>
      <c r="XL119"/>
      <c r="XM119"/>
      <c r="XN119"/>
      <c r="XO119"/>
      <c r="XP119"/>
      <c r="XQ119"/>
      <c r="XR119"/>
      <c r="XS119"/>
      <c r="XT119"/>
      <c r="XU119"/>
      <c r="XV119"/>
      <c r="XW119"/>
      <c r="XX119"/>
      <c r="XY119"/>
      <c r="XZ119"/>
      <c r="YA119"/>
      <c r="YB119"/>
      <c r="YC119"/>
      <c r="YD119"/>
      <c r="YE119"/>
      <c r="YF119"/>
      <c r="YG119"/>
      <c r="YH119"/>
      <c r="YI119"/>
      <c r="YJ119"/>
      <c r="YK119"/>
      <c r="YL119"/>
      <c r="YM119"/>
      <c r="YN119"/>
      <c r="YO119"/>
      <c r="YP119"/>
      <c r="YQ119"/>
      <c r="YR119"/>
      <c r="YS119"/>
      <c r="YT119"/>
      <c r="YU119"/>
      <c r="YV119"/>
      <c r="YW119"/>
      <c r="YX119"/>
      <c r="YY119"/>
      <c r="YZ119"/>
      <c r="ZA119"/>
      <c r="ZB119"/>
      <c r="ZC119"/>
      <c r="ZD119"/>
      <c r="ZE119"/>
      <c r="ZF119"/>
      <c r="ZG119"/>
      <c r="ZH119"/>
      <c r="ZI119"/>
      <c r="ZJ119"/>
      <c r="ZK119"/>
      <c r="ZL119"/>
      <c r="ZM119"/>
      <c r="ZN119"/>
      <c r="ZO119"/>
      <c r="ZP119"/>
      <c r="ZQ119"/>
      <c r="ZR119"/>
      <c r="ZS119"/>
      <c r="ZT119"/>
      <c r="ZU119"/>
      <c r="ZV119"/>
      <c r="ZW119"/>
      <c r="ZX119"/>
      <c r="ZY119"/>
      <c r="ZZ119"/>
      <c r="AAA119"/>
      <c r="AAB119"/>
      <c r="AAC119"/>
      <c r="AAD119"/>
      <c r="AAE119"/>
      <c r="AAF119"/>
      <c r="AAG119"/>
      <c r="AAH119"/>
      <c r="AAI119"/>
      <c r="AAJ119"/>
      <c r="AAK119"/>
      <c r="AAL119"/>
      <c r="AAM119"/>
      <c r="AAN119"/>
      <c r="AAO119"/>
      <c r="AAP119"/>
      <c r="AAQ119"/>
      <c r="AAR119"/>
      <c r="AAS119"/>
      <c r="AAT119"/>
      <c r="AAU119"/>
      <c r="AAV119"/>
      <c r="AAW119"/>
      <c r="AAX119"/>
      <c r="AAY119"/>
      <c r="AAZ119"/>
      <c r="ABA119"/>
      <c r="ABB119"/>
      <c r="ABC119"/>
      <c r="ABD119"/>
      <c r="ABE119"/>
      <c r="ABF119"/>
      <c r="ABG119"/>
      <c r="ABH119"/>
      <c r="ABI119"/>
      <c r="ABJ119"/>
      <c r="ABK119"/>
      <c r="ABL119"/>
      <c r="ABM119"/>
      <c r="ABN119"/>
      <c r="ABO119"/>
      <c r="ABP119"/>
      <c r="ABQ119"/>
      <c r="ABR119"/>
      <c r="ABS119"/>
      <c r="ABT119"/>
      <c r="ABU119"/>
      <c r="ABV119"/>
      <c r="ABW119"/>
      <c r="ABX119"/>
      <c r="ABY119"/>
      <c r="ABZ119"/>
      <c r="ACA119"/>
      <c r="ACB119"/>
      <c r="ACC119"/>
      <c r="ACD119"/>
      <c r="ACE119"/>
      <c r="ACF119"/>
      <c r="ACG119"/>
      <c r="ACH119"/>
      <c r="ACI119"/>
      <c r="ACJ119"/>
      <c r="ACK119"/>
      <c r="ACL119"/>
      <c r="ACM119"/>
      <c r="ACN119"/>
      <c r="ACO119"/>
      <c r="ACP119"/>
      <c r="ACQ119"/>
      <c r="ACR119"/>
      <c r="ACS119"/>
      <c r="ACT119"/>
      <c r="ACU119"/>
      <c r="ACV119"/>
      <c r="ACW119"/>
      <c r="ACX119"/>
      <c r="ACY119"/>
      <c r="ACZ119"/>
      <c r="ADA119"/>
      <c r="ADB119"/>
      <c r="ADC119"/>
      <c r="ADD119"/>
      <c r="ADE119"/>
      <c r="ADF119"/>
      <c r="ADG119"/>
      <c r="ADH119"/>
      <c r="ADI119"/>
      <c r="ADJ119"/>
      <c r="ADK119"/>
      <c r="ADL119"/>
      <c r="ADM119"/>
      <c r="ADN119"/>
      <c r="ADO119"/>
      <c r="ADP119"/>
      <c r="ADQ119"/>
      <c r="ADR119"/>
      <c r="ADS119"/>
      <c r="ADT119"/>
      <c r="ADU119"/>
      <c r="ADV119"/>
      <c r="ADW119"/>
      <c r="ADX119"/>
      <c r="ADY119"/>
      <c r="ADZ119"/>
      <c r="AEA119"/>
      <c r="AEB119"/>
      <c r="AEC119"/>
      <c r="AED119"/>
      <c r="AEE119"/>
      <c r="AEF119"/>
      <c r="AEG119"/>
      <c r="AEH119"/>
      <c r="AEI119"/>
      <c r="AEJ119"/>
      <c r="AEK119"/>
      <c r="AEL119"/>
      <c r="AEM119"/>
      <c r="AEN119"/>
      <c r="AEO119"/>
      <c r="AEP119"/>
      <c r="AEQ119"/>
      <c r="AER119"/>
      <c r="AES119"/>
      <c r="AET119"/>
      <c r="AEU119"/>
      <c r="AEV119"/>
      <c r="AEW119"/>
      <c r="AEX119"/>
      <c r="AEY119"/>
      <c r="AEZ119"/>
      <c r="AFA119"/>
      <c r="AFB119"/>
      <c r="AFC119"/>
      <c r="AFD119"/>
      <c r="AFE119"/>
      <c r="AFF119"/>
      <c r="AFG119"/>
      <c r="AFH119"/>
      <c r="AFI119"/>
      <c r="AFJ119"/>
      <c r="AFK119"/>
      <c r="AFL119"/>
      <c r="AFM119"/>
      <c r="AFN119"/>
      <c r="AFO119"/>
      <c r="AFP119"/>
      <c r="AFQ119"/>
      <c r="AFR119"/>
      <c r="AFS119"/>
      <c r="AFT119"/>
      <c r="AFU119"/>
      <c r="AFV119"/>
      <c r="AFW119"/>
      <c r="AFX119"/>
      <c r="AFY119"/>
      <c r="AFZ119"/>
      <c r="AGA119"/>
      <c r="AGB119"/>
      <c r="AGC119"/>
      <c r="AGD119"/>
      <c r="AGE119"/>
      <c r="AGF119"/>
      <c r="AGG119"/>
      <c r="AGH119"/>
      <c r="AGI119"/>
      <c r="AGJ119"/>
      <c r="AGK119"/>
      <c r="AGL119"/>
      <c r="AGM119"/>
      <c r="AGN119"/>
      <c r="AGO119"/>
      <c r="AGP119"/>
      <c r="AGQ119"/>
      <c r="AGR119"/>
      <c r="AGS119"/>
      <c r="AGT119"/>
      <c r="AGU119"/>
      <c r="AGV119"/>
      <c r="AGW119"/>
      <c r="AGX119"/>
      <c r="AGY119"/>
      <c r="AGZ119"/>
      <c r="AHA119"/>
      <c r="AHB119"/>
      <c r="AHC119"/>
      <c r="AHD119"/>
      <c r="AHE119"/>
      <c r="AHF119"/>
      <c r="AHG119"/>
      <c r="AHH119"/>
      <c r="AHI119"/>
      <c r="AHJ119"/>
      <c r="AHK119"/>
      <c r="AHL119"/>
      <c r="AHM119"/>
      <c r="AHN119"/>
      <c r="AHO119"/>
      <c r="AHP119"/>
      <c r="AHQ119"/>
      <c r="AHR119"/>
      <c r="AHS119"/>
      <c r="AHT119"/>
      <c r="AHU119"/>
      <c r="AHV119"/>
      <c r="AHW119"/>
      <c r="AHX119"/>
      <c r="AHY119"/>
      <c r="AHZ119"/>
      <c r="AIA119"/>
      <c r="AIB119"/>
      <c r="AIC119"/>
      <c r="AID119"/>
      <c r="AIE119"/>
      <c r="AIF119"/>
      <c r="AIG119"/>
      <c r="AIH119"/>
      <c r="AII119"/>
      <c r="AIJ119"/>
      <c r="AIK119"/>
      <c r="AIL119"/>
      <c r="AIM119"/>
      <c r="AIN119"/>
      <c r="AIO119"/>
      <c r="AIP119"/>
      <c r="AIQ119"/>
      <c r="AIR119"/>
      <c r="AIS119"/>
      <c r="AIT119"/>
      <c r="AIU119"/>
      <c r="AIV119"/>
      <c r="AIW119"/>
      <c r="AIX119"/>
      <c r="AIY119"/>
      <c r="AIZ119"/>
      <c r="AJA119"/>
      <c r="AJB119"/>
      <c r="AJC119"/>
      <c r="AJD119"/>
      <c r="AJE119"/>
      <c r="AJF119"/>
      <c r="AJG119"/>
      <c r="AJH119"/>
      <c r="AJI119"/>
      <c r="AJJ119"/>
      <c r="AJK119"/>
      <c r="AJL119"/>
      <c r="AJM119"/>
      <c r="AJN119"/>
      <c r="AJO119"/>
      <c r="AJP119"/>
      <c r="AJQ119"/>
      <c r="AJR119"/>
      <c r="AJS119"/>
      <c r="AJT119"/>
      <c r="AJU119"/>
      <c r="AJV119"/>
      <c r="AJW119"/>
      <c r="AJX119"/>
      <c r="AJY119"/>
      <c r="AJZ119"/>
      <c r="AKA119"/>
      <c r="AKB119"/>
      <c r="AKC119"/>
      <c r="AKD119"/>
      <c r="AKE119"/>
      <c r="AKF119"/>
      <c r="AKG119"/>
      <c r="AKH119"/>
      <c r="AKI119"/>
      <c r="AKJ119"/>
      <c r="AKK119"/>
      <c r="AKL119"/>
      <c r="AKM119"/>
      <c r="AKN119"/>
      <c r="AKO119"/>
      <c r="AKP119"/>
      <c r="AKQ119"/>
      <c r="AKR119"/>
      <c r="AKS119"/>
      <c r="AKT119"/>
      <c r="AKU119"/>
      <c r="AKV119"/>
      <c r="AKW119"/>
      <c r="AKX119"/>
      <c r="AKY119"/>
      <c r="AKZ119"/>
      <c r="ALA119"/>
      <c r="ALB119"/>
      <c r="ALC119"/>
      <c r="ALD119"/>
      <c r="ALE119"/>
      <c r="ALF119"/>
      <c r="ALG119"/>
      <c r="ALH119"/>
      <c r="ALI119"/>
      <c r="ALJ119"/>
      <c r="ALK119"/>
      <c r="ALL119"/>
      <c r="ALM119"/>
      <c r="ALN119"/>
      <c r="ALO119"/>
      <c r="ALP119"/>
      <c r="ALQ119"/>
      <c r="ALR119"/>
      <c r="ALS119"/>
      <c r="ALT119"/>
      <c r="ALU119"/>
      <c r="ALV119"/>
      <c r="ALW119"/>
      <c r="ALX119"/>
      <c r="ALY119"/>
      <c r="ALZ119"/>
      <c r="AMA119"/>
      <c r="AMB119"/>
      <c r="AMC119" s="1"/>
    </row>
    <row r="120" spans="1:1017" s="8" customFormat="1" ht="31.5" x14ac:dyDescent="0.25">
      <c r="A120" s="6" t="s">
        <v>103</v>
      </c>
      <c r="B120" s="68" t="s">
        <v>137</v>
      </c>
      <c r="C120" s="92" t="s">
        <v>138</v>
      </c>
      <c r="D120" s="63">
        <f t="shared" si="120"/>
        <v>1.7999999999999998</v>
      </c>
      <c r="E120" s="47">
        <v>0</v>
      </c>
      <c r="F120" s="47">
        <f t="shared" si="121"/>
        <v>1.4166731759999998</v>
      </c>
      <c r="G120" s="47">
        <f t="shared" si="147"/>
        <v>1.7999999999999998</v>
      </c>
      <c r="H120" s="47">
        <f t="shared" si="147"/>
        <v>0.38332682400000007</v>
      </c>
      <c r="I120" s="47">
        <v>0</v>
      </c>
      <c r="J120" s="47">
        <v>0</v>
      </c>
      <c r="K120" s="47">
        <v>0</v>
      </c>
      <c r="L120" s="47">
        <v>0</v>
      </c>
      <c r="M120" s="47">
        <v>0</v>
      </c>
      <c r="N120" s="47">
        <v>0.38332682400000007</v>
      </c>
      <c r="O120" s="47">
        <v>1.7999999999999998</v>
      </c>
      <c r="P120" s="47">
        <v>0</v>
      </c>
      <c r="Q120" s="47">
        <f t="shared" si="127"/>
        <v>1.4166731759999998</v>
      </c>
      <c r="R120" s="47">
        <f t="shared" si="128"/>
        <v>0.38332682400000007</v>
      </c>
      <c r="S120" s="47" t="s">
        <v>31</v>
      </c>
      <c r="T120" s="47" t="s">
        <v>31</v>
      </c>
      <c r="U120" s="100"/>
      <c r="V120" s="20"/>
      <c r="W120"/>
      <c r="X120"/>
      <c r="Y120"/>
      <c r="Z120"/>
      <c r="AA120"/>
      <c r="AB120"/>
      <c r="AC120"/>
      <c r="AMC120" s="9"/>
    </row>
    <row r="121" spans="1:1017" s="8" customFormat="1" ht="31.5" x14ac:dyDescent="0.2">
      <c r="A121" s="6" t="s">
        <v>103</v>
      </c>
      <c r="B121" s="68" t="s">
        <v>242</v>
      </c>
      <c r="C121" s="92" t="s">
        <v>243</v>
      </c>
      <c r="D121" s="63">
        <f t="shared" si="120"/>
        <v>3.0119999999999996</v>
      </c>
      <c r="E121" s="47">
        <v>0</v>
      </c>
      <c r="F121" s="47">
        <f t="shared" si="121"/>
        <v>2.7001951679999996</v>
      </c>
      <c r="G121" s="47">
        <f t="shared" si="147"/>
        <v>3.0119999999999996</v>
      </c>
      <c r="H121" s="47">
        <f t="shared" si="147"/>
        <v>0.31180483199999998</v>
      </c>
      <c r="I121" s="47">
        <v>0</v>
      </c>
      <c r="J121" s="47">
        <v>0</v>
      </c>
      <c r="K121" s="47">
        <v>0</v>
      </c>
      <c r="L121" s="47">
        <v>0</v>
      </c>
      <c r="M121" s="47">
        <v>0</v>
      </c>
      <c r="N121" s="47">
        <v>0.31180483199999998</v>
      </c>
      <c r="O121" s="47">
        <v>3.0119999999999996</v>
      </c>
      <c r="P121" s="47">
        <v>0</v>
      </c>
      <c r="Q121" s="47">
        <f t="shared" si="127"/>
        <v>2.7001951679999996</v>
      </c>
      <c r="R121" s="47">
        <f t="shared" si="128"/>
        <v>0.31180483199999998</v>
      </c>
      <c r="S121" s="47" t="s">
        <v>31</v>
      </c>
      <c r="T121" s="47" t="s">
        <v>31</v>
      </c>
      <c r="U121" s="100"/>
      <c r="V121" s="20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  <c r="KX121"/>
      <c r="KY121"/>
      <c r="KZ121"/>
      <c r="LA121"/>
      <c r="LB121"/>
      <c r="LC121"/>
      <c r="LD121"/>
      <c r="LE121"/>
      <c r="LF121"/>
      <c r="LG121"/>
      <c r="LH121"/>
      <c r="LI121"/>
      <c r="LJ121"/>
      <c r="LK121"/>
      <c r="LL121"/>
      <c r="LM121"/>
      <c r="LN121"/>
      <c r="LO121"/>
      <c r="LP121"/>
      <c r="LQ121"/>
      <c r="LR121"/>
      <c r="LS121"/>
      <c r="LT121"/>
      <c r="LU121"/>
      <c r="LV121"/>
      <c r="LW121"/>
      <c r="LX121"/>
      <c r="LY121"/>
      <c r="LZ121"/>
      <c r="MA121"/>
      <c r="MB121"/>
      <c r="MC121"/>
      <c r="MD121"/>
      <c r="ME121"/>
      <c r="MF121"/>
      <c r="MG121"/>
      <c r="MH121"/>
      <c r="MI121"/>
      <c r="MJ121"/>
      <c r="MK121"/>
      <c r="ML121"/>
      <c r="MM121"/>
      <c r="MN121"/>
      <c r="MO121"/>
      <c r="MP121"/>
      <c r="MQ121"/>
      <c r="MR121"/>
      <c r="MS121"/>
      <c r="MT121"/>
      <c r="MU121"/>
      <c r="MV121"/>
      <c r="MW121"/>
      <c r="MX121"/>
      <c r="MY121"/>
      <c r="MZ121"/>
      <c r="NA121"/>
      <c r="NB121"/>
      <c r="NC121"/>
      <c r="ND121"/>
      <c r="NE121"/>
      <c r="NF121"/>
      <c r="NG121"/>
      <c r="NH121"/>
      <c r="NI121"/>
      <c r="NJ121"/>
      <c r="NK121"/>
      <c r="NL121"/>
      <c r="NM121"/>
      <c r="NN121"/>
      <c r="NO121"/>
      <c r="NP121"/>
      <c r="NQ121"/>
      <c r="NR121"/>
      <c r="NS121"/>
      <c r="NT121"/>
      <c r="NU121"/>
      <c r="NV121"/>
      <c r="NW121"/>
      <c r="NX121"/>
      <c r="NY121"/>
      <c r="NZ121"/>
      <c r="OA121"/>
      <c r="OB121"/>
      <c r="OC121"/>
      <c r="OD121"/>
      <c r="OE121"/>
      <c r="OF121"/>
      <c r="OG121"/>
      <c r="OH121"/>
      <c r="OI121"/>
      <c r="OJ121"/>
      <c r="OK121"/>
      <c r="OL121"/>
      <c r="OM121"/>
      <c r="ON121"/>
      <c r="OO121"/>
      <c r="OP121"/>
      <c r="OQ121"/>
      <c r="OR121"/>
      <c r="OS121"/>
      <c r="OT121"/>
      <c r="OU121"/>
      <c r="OV121"/>
      <c r="OW121"/>
      <c r="OX121"/>
      <c r="OY121"/>
      <c r="OZ121"/>
      <c r="PA121"/>
      <c r="PB121"/>
      <c r="PC121"/>
      <c r="PD121"/>
      <c r="PE121"/>
      <c r="PF121"/>
      <c r="PG121"/>
      <c r="PH121"/>
      <c r="PI121"/>
      <c r="PJ121"/>
      <c r="PK121"/>
      <c r="PL121"/>
      <c r="PM121"/>
      <c r="PN121"/>
      <c r="PO121"/>
      <c r="PP121"/>
      <c r="PQ121"/>
      <c r="PR121"/>
      <c r="PS121"/>
      <c r="PT121"/>
      <c r="PU121"/>
      <c r="PV121"/>
      <c r="PW121"/>
      <c r="PX121"/>
      <c r="PY121"/>
      <c r="PZ121"/>
      <c r="QA121"/>
      <c r="QB121"/>
      <c r="QC121"/>
      <c r="QD121"/>
      <c r="QE121"/>
      <c r="QF121"/>
      <c r="QG121"/>
      <c r="QH121"/>
      <c r="QI121"/>
      <c r="QJ121"/>
      <c r="QK121"/>
      <c r="QL121"/>
      <c r="QM121"/>
      <c r="QN121"/>
      <c r="QO121"/>
      <c r="QP121"/>
      <c r="QQ121"/>
      <c r="QR121"/>
      <c r="QS121"/>
      <c r="QT121"/>
      <c r="QU121"/>
      <c r="QV121"/>
      <c r="QW121"/>
      <c r="QX121"/>
      <c r="QY121"/>
      <c r="QZ121"/>
      <c r="RA121"/>
      <c r="RB121"/>
      <c r="RC121"/>
      <c r="RD121"/>
      <c r="RE121"/>
      <c r="RF121"/>
      <c r="RG121"/>
      <c r="RH121"/>
      <c r="RI121"/>
      <c r="RJ121"/>
      <c r="RK121"/>
      <c r="RL121"/>
      <c r="RM121"/>
      <c r="RN121"/>
      <c r="RO121"/>
      <c r="RP121"/>
      <c r="RQ121"/>
      <c r="RR121"/>
      <c r="RS121"/>
      <c r="RT121"/>
      <c r="RU121"/>
      <c r="RV121"/>
      <c r="RW121"/>
      <c r="RX121"/>
      <c r="RY121"/>
      <c r="RZ121"/>
      <c r="SA121"/>
      <c r="SB121"/>
      <c r="SC121"/>
      <c r="SD121"/>
      <c r="SE121"/>
      <c r="SF121"/>
      <c r="SG121"/>
      <c r="SH121"/>
      <c r="SI121"/>
      <c r="SJ121"/>
      <c r="SK121"/>
      <c r="SL121"/>
      <c r="SM121"/>
      <c r="SN121"/>
      <c r="SO121"/>
      <c r="SP121"/>
      <c r="SQ121"/>
      <c r="SR121"/>
      <c r="SS121"/>
      <c r="ST121"/>
      <c r="SU121"/>
      <c r="SV121"/>
      <c r="SW121"/>
      <c r="SX121"/>
      <c r="SY121"/>
      <c r="SZ121"/>
      <c r="TA121"/>
      <c r="TB121"/>
      <c r="TC121"/>
      <c r="TD121"/>
      <c r="TE121"/>
      <c r="TF121"/>
      <c r="TG121"/>
      <c r="TH121"/>
      <c r="TI121"/>
      <c r="TJ121"/>
      <c r="TK121"/>
      <c r="TL121"/>
      <c r="TM121"/>
      <c r="TN121"/>
      <c r="TO121"/>
      <c r="TP121"/>
      <c r="TQ121"/>
      <c r="TR121"/>
      <c r="TS121"/>
      <c r="TT121"/>
      <c r="TU121"/>
      <c r="TV121"/>
      <c r="TW121"/>
      <c r="TX121"/>
      <c r="TY121"/>
      <c r="TZ121"/>
      <c r="UA121"/>
      <c r="UB121"/>
      <c r="UC121"/>
      <c r="UD121"/>
      <c r="UE121"/>
      <c r="UF121"/>
      <c r="UG121"/>
      <c r="UH121"/>
      <c r="UI121"/>
      <c r="UJ121"/>
      <c r="UK121"/>
      <c r="UL121"/>
      <c r="UM121"/>
      <c r="UN121"/>
      <c r="UO121"/>
      <c r="UP121"/>
      <c r="UQ121"/>
      <c r="UR121"/>
      <c r="US121"/>
      <c r="UT121"/>
      <c r="UU121"/>
      <c r="UV121"/>
      <c r="UW121"/>
      <c r="UX121"/>
      <c r="UY121"/>
      <c r="UZ121"/>
      <c r="VA121"/>
      <c r="VB121"/>
      <c r="VC121"/>
      <c r="VD121"/>
      <c r="VE121"/>
      <c r="VF121"/>
      <c r="VG121"/>
      <c r="VH121"/>
      <c r="VI121"/>
      <c r="VJ121"/>
      <c r="VK121"/>
      <c r="VL121"/>
      <c r="VM121"/>
      <c r="VN121"/>
      <c r="VO121"/>
      <c r="VP121"/>
      <c r="VQ121"/>
      <c r="VR121"/>
      <c r="VS121"/>
      <c r="VT121"/>
      <c r="VU121"/>
      <c r="VV121"/>
      <c r="VW121"/>
      <c r="VX121"/>
      <c r="VY121"/>
      <c r="VZ121"/>
      <c r="WA121"/>
      <c r="WB121"/>
      <c r="WC121"/>
      <c r="WD121"/>
      <c r="WE121"/>
      <c r="WF121"/>
      <c r="WG121"/>
      <c r="WH121"/>
      <c r="WI121"/>
      <c r="WJ121"/>
      <c r="WK121"/>
      <c r="WL121"/>
      <c r="WM121"/>
      <c r="WN121"/>
      <c r="WO121"/>
      <c r="WP121"/>
      <c r="WQ121"/>
      <c r="WR121"/>
      <c r="WS121"/>
      <c r="WT121"/>
      <c r="WU121"/>
      <c r="WV121"/>
      <c r="WW121"/>
      <c r="WX121"/>
      <c r="WY121"/>
      <c r="WZ121"/>
      <c r="XA121"/>
      <c r="XB121"/>
      <c r="XC121"/>
      <c r="XD121"/>
      <c r="XE121"/>
      <c r="XF121"/>
      <c r="XG121"/>
      <c r="XH121"/>
      <c r="XI121"/>
      <c r="XJ121"/>
      <c r="XK121"/>
      <c r="XL121"/>
      <c r="XM121"/>
      <c r="XN121"/>
      <c r="XO121"/>
      <c r="XP121"/>
      <c r="XQ121"/>
      <c r="XR121"/>
      <c r="XS121"/>
      <c r="XT121"/>
      <c r="XU121"/>
      <c r="XV121"/>
      <c r="XW121"/>
      <c r="XX121"/>
      <c r="XY121"/>
      <c r="XZ121"/>
      <c r="YA121"/>
      <c r="YB121"/>
      <c r="YC121"/>
      <c r="YD121"/>
      <c r="YE121"/>
      <c r="YF121"/>
      <c r="YG121"/>
      <c r="YH121"/>
      <c r="YI121"/>
      <c r="YJ121"/>
      <c r="YK121"/>
      <c r="YL121"/>
      <c r="YM121"/>
      <c r="YN121"/>
      <c r="YO121"/>
      <c r="YP121"/>
      <c r="YQ121"/>
      <c r="YR121"/>
      <c r="YS121"/>
      <c r="YT121"/>
      <c r="YU121"/>
      <c r="YV121"/>
      <c r="YW121"/>
      <c r="YX121"/>
      <c r="YY121"/>
      <c r="YZ121"/>
      <c r="ZA121"/>
      <c r="ZB121"/>
      <c r="ZC121"/>
      <c r="ZD121"/>
      <c r="ZE121"/>
      <c r="ZF121"/>
      <c r="ZG121"/>
      <c r="ZH121"/>
      <c r="ZI121"/>
      <c r="ZJ121"/>
      <c r="ZK121"/>
      <c r="ZL121"/>
      <c r="ZM121"/>
      <c r="ZN121"/>
      <c r="ZO121"/>
      <c r="ZP121"/>
      <c r="ZQ121"/>
      <c r="ZR121"/>
      <c r="ZS121"/>
      <c r="ZT121"/>
      <c r="ZU121"/>
      <c r="ZV121"/>
      <c r="ZW121"/>
      <c r="ZX121"/>
      <c r="ZY121"/>
      <c r="ZZ121"/>
      <c r="AAA121"/>
      <c r="AAB121"/>
      <c r="AAC121"/>
      <c r="AAD121"/>
      <c r="AAE121"/>
      <c r="AAF121"/>
      <c r="AAG121"/>
      <c r="AAH121"/>
      <c r="AAI121"/>
      <c r="AAJ121"/>
      <c r="AAK121"/>
      <c r="AAL121"/>
      <c r="AAM121"/>
      <c r="AAN121"/>
      <c r="AAO121"/>
      <c r="AAP121"/>
      <c r="AAQ121"/>
      <c r="AAR121"/>
      <c r="AAS121"/>
      <c r="AAT121"/>
      <c r="AAU121"/>
      <c r="AAV121"/>
      <c r="AAW121"/>
      <c r="AAX121"/>
      <c r="AAY121"/>
      <c r="AAZ121"/>
      <c r="ABA121"/>
      <c r="ABB121"/>
      <c r="ABC121"/>
      <c r="ABD121"/>
      <c r="ABE121"/>
      <c r="ABF121"/>
      <c r="ABG121"/>
      <c r="ABH121"/>
      <c r="ABI121"/>
      <c r="ABJ121"/>
      <c r="ABK121"/>
      <c r="ABL121"/>
      <c r="ABM121"/>
      <c r="ABN121"/>
      <c r="ABO121"/>
      <c r="ABP121"/>
      <c r="ABQ121"/>
      <c r="ABR121"/>
      <c r="ABS121"/>
      <c r="ABT121"/>
      <c r="ABU121"/>
      <c r="ABV121"/>
      <c r="ABW121"/>
      <c r="ABX121"/>
      <c r="ABY121"/>
      <c r="ABZ121"/>
      <c r="ACA121"/>
      <c r="ACB121"/>
      <c r="ACC121"/>
      <c r="ACD121"/>
      <c r="ACE121"/>
      <c r="ACF121"/>
      <c r="ACG121"/>
      <c r="ACH121"/>
      <c r="ACI121"/>
      <c r="ACJ121"/>
      <c r="ACK121"/>
      <c r="ACL121"/>
      <c r="ACM121"/>
      <c r="ACN121"/>
      <c r="ACO121"/>
      <c r="ACP121"/>
      <c r="ACQ121"/>
      <c r="ACR121"/>
      <c r="ACS121"/>
      <c r="ACT121"/>
      <c r="ACU121"/>
      <c r="ACV121"/>
      <c r="ACW121"/>
      <c r="ACX121"/>
      <c r="ACY121"/>
      <c r="ACZ121"/>
      <c r="ADA121"/>
      <c r="ADB121"/>
      <c r="ADC121"/>
      <c r="ADD121"/>
      <c r="ADE121"/>
      <c r="ADF121"/>
      <c r="ADG121"/>
      <c r="ADH121"/>
      <c r="ADI121"/>
      <c r="ADJ121"/>
      <c r="ADK121"/>
      <c r="ADL121"/>
      <c r="ADM121"/>
      <c r="ADN121"/>
      <c r="ADO121"/>
      <c r="ADP121"/>
      <c r="ADQ121"/>
      <c r="ADR121"/>
      <c r="ADS121"/>
      <c r="ADT121"/>
      <c r="ADU121"/>
      <c r="ADV121"/>
      <c r="ADW121"/>
      <c r="ADX121"/>
      <c r="ADY121"/>
      <c r="ADZ121"/>
      <c r="AEA121"/>
      <c r="AEB121"/>
      <c r="AEC121"/>
      <c r="AED121"/>
      <c r="AEE121"/>
      <c r="AEF121"/>
      <c r="AEG121"/>
      <c r="AEH121"/>
      <c r="AEI121"/>
      <c r="AEJ121"/>
      <c r="AEK121"/>
      <c r="AEL121"/>
      <c r="AEM121"/>
      <c r="AEN121"/>
      <c r="AEO121"/>
      <c r="AEP121"/>
      <c r="AEQ121"/>
      <c r="AER121"/>
      <c r="AES121"/>
      <c r="AET121"/>
      <c r="AEU121"/>
      <c r="AEV121"/>
      <c r="AEW121"/>
      <c r="AEX121"/>
      <c r="AEY121"/>
      <c r="AEZ121"/>
      <c r="AFA121"/>
      <c r="AFB121"/>
      <c r="AFC121"/>
      <c r="AFD121"/>
      <c r="AFE121"/>
      <c r="AFF121"/>
      <c r="AFG121"/>
      <c r="AFH121"/>
      <c r="AFI121"/>
      <c r="AFJ121"/>
      <c r="AFK121"/>
      <c r="AFL121"/>
      <c r="AFM121"/>
      <c r="AFN121"/>
      <c r="AFO121"/>
      <c r="AFP121"/>
      <c r="AFQ121"/>
      <c r="AFR121"/>
      <c r="AFS121"/>
      <c r="AFT121"/>
      <c r="AFU121"/>
      <c r="AFV121"/>
      <c r="AFW121"/>
      <c r="AFX121"/>
      <c r="AFY121"/>
      <c r="AFZ121"/>
      <c r="AGA121"/>
      <c r="AGB121"/>
      <c r="AGC121"/>
      <c r="AGD121"/>
      <c r="AGE121"/>
      <c r="AGF121"/>
      <c r="AGG121"/>
      <c r="AGH121"/>
      <c r="AGI121"/>
      <c r="AGJ121"/>
      <c r="AGK121"/>
      <c r="AGL121"/>
      <c r="AGM121"/>
      <c r="AGN121"/>
      <c r="AGO121"/>
      <c r="AGP121"/>
      <c r="AGQ121"/>
      <c r="AGR121"/>
      <c r="AGS121"/>
      <c r="AGT121"/>
      <c r="AGU121"/>
      <c r="AGV121"/>
      <c r="AGW121"/>
      <c r="AGX121"/>
      <c r="AGY121"/>
      <c r="AGZ121"/>
      <c r="AHA121"/>
      <c r="AHB121"/>
      <c r="AHC121"/>
      <c r="AHD121"/>
      <c r="AHE121"/>
      <c r="AHF121"/>
      <c r="AHG121"/>
      <c r="AHH121"/>
      <c r="AHI121"/>
      <c r="AHJ121"/>
      <c r="AHK121"/>
      <c r="AHL121"/>
      <c r="AHM121"/>
      <c r="AHN121"/>
      <c r="AHO121"/>
      <c r="AHP121"/>
      <c r="AHQ121"/>
      <c r="AHR121"/>
      <c r="AHS121"/>
      <c r="AHT121"/>
      <c r="AHU121"/>
      <c r="AHV121"/>
      <c r="AHW121"/>
      <c r="AHX121"/>
      <c r="AHY121"/>
      <c r="AHZ121"/>
      <c r="AIA121"/>
      <c r="AIB121"/>
      <c r="AIC121"/>
      <c r="AID121"/>
      <c r="AIE121"/>
      <c r="AIF121"/>
      <c r="AIG121"/>
      <c r="AIH121"/>
      <c r="AII121"/>
      <c r="AIJ121"/>
      <c r="AIK121"/>
      <c r="AIL121"/>
      <c r="AIM121"/>
      <c r="AIN121"/>
      <c r="AIO121"/>
      <c r="AIP121"/>
      <c r="AIQ121"/>
      <c r="AIR121"/>
      <c r="AIS121"/>
      <c r="AIT121"/>
      <c r="AIU121"/>
      <c r="AIV121"/>
      <c r="AIW121"/>
      <c r="AIX121"/>
      <c r="AIY121"/>
      <c r="AIZ121"/>
      <c r="AJA121"/>
      <c r="AJB121"/>
      <c r="AJC121"/>
      <c r="AJD121"/>
      <c r="AJE121"/>
      <c r="AJF121"/>
      <c r="AJG121"/>
      <c r="AJH121"/>
      <c r="AJI121"/>
      <c r="AJJ121"/>
      <c r="AJK121"/>
      <c r="AJL121"/>
      <c r="AJM121"/>
      <c r="AJN121"/>
      <c r="AJO121"/>
      <c r="AJP121"/>
      <c r="AJQ121"/>
      <c r="AJR121"/>
      <c r="AJS121"/>
      <c r="AJT121"/>
      <c r="AJU121"/>
      <c r="AJV121"/>
      <c r="AJW121"/>
      <c r="AJX121"/>
      <c r="AJY121"/>
      <c r="AJZ121"/>
      <c r="AKA121"/>
      <c r="AKB121"/>
      <c r="AKC121"/>
      <c r="AKD121"/>
      <c r="AKE121"/>
      <c r="AKF121"/>
      <c r="AKG121"/>
      <c r="AKH121"/>
      <c r="AKI121"/>
      <c r="AKJ121"/>
      <c r="AKK121"/>
      <c r="AKL121"/>
      <c r="AKM121"/>
      <c r="AKN121"/>
      <c r="AKO121"/>
      <c r="AKP121"/>
      <c r="AKQ121"/>
      <c r="AKR121"/>
      <c r="AKS121"/>
      <c r="AKT121"/>
      <c r="AKU121"/>
      <c r="AKV121"/>
      <c r="AKW121"/>
      <c r="AKX121"/>
      <c r="AKY121"/>
      <c r="AKZ121"/>
      <c r="ALA121"/>
      <c r="ALB121"/>
      <c r="ALC121"/>
      <c r="ALD121"/>
      <c r="ALE121"/>
      <c r="ALF121"/>
      <c r="ALG121"/>
      <c r="ALH121"/>
      <c r="ALI121"/>
      <c r="ALJ121"/>
      <c r="ALK121"/>
      <c r="ALL121"/>
      <c r="ALM121"/>
      <c r="ALN121"/>
      <c r="ALO121"/>
      <c r="ALP121"/>
      <c r="ALQ121"/>
      <c r="ALR121"/>
      <c r="ALS121"/>
      <c r="ALT121"/>
      <c r="ALU121"/>
      <c r="ALV121"/>
      <c r="ALW121"/>
      <c r="ALX121"/>
      <c r="ALY121"/>
      <c r="ALZ121"/>
      <c r="AMA121"/>
      <c r="AMB121"/>
      <c r="AMC121" s="1"/>
    </row>
    <row r="122" spans="1:1017" s="8" customFormat="1" x14ac:dyDescent="0.2">
      <c r="A122" s="28" t="s">
        <v>104</v>
      </c>
      <c r="B122" s="30" t="s">
        <v>88</v>
      </c>
      <c r="C122" s="29" t="s">
        <v>30</v>
      </c>
      <c r="D122" s="62">
        <f t="shared" si="120"/>
        <v>0</v>
      </c>
      <c r="E122" s="42">
        <v>0</v>
      </c>
      <c r="F122" s="42">
        <f t="shared" si="121"/>
        <v>0</v>
      </c>
      <c r="G122" s="42">
        <f t="shared" si="147"/>
        <v>0</v>
      </c>
      <c r="H122" s="42">
        <f t="shared" si="147"/>
        <v>0</v>
      </c>
      <c r="I122" s="42">
        <v>0</v>
      </c>
      <c r="J122" s="42">
        <v>0</v>
      </c>
      <c r="K122" s="42">
        <v>0</v>
      </c>
      <c r="L122" s="42">
        <v>0</v>
      </c>
      <c r="M122" s="42">
        <v>0</v>
      </c>
      <c r="N122" s="42">
        <v>0</v>
      </c>
      <c r="O122" s="42">
        <v>0</v>
      </c>
      <c r="P122" s="42">
        <v>0</v>
      </c>
      <c r="Q122" s="42">
        <f t="shared" si="127"/>
        <v>0</v>
      </c>
      <c r="R122" s="42">
        <f t="shared" si="128"/>
        <v>0</v>
      </c>
      <c r="S122" s="42" t="s">
        <v>31</v>
      </c>
      <c r="T122" s="42" t="s">
        <v>31</v>
      </c>
      <c r="U122" s="100"/>
      <c r="V122" s="20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  <c r="KX122"/>
      <c r="KY122"/>
      <c r="KZ122"/>
      <c r="LA122"/>
      <c r="LB122"/>
      <c r="LC122"/>
      <c r="LD122"/>
      <c r="LE122"/>
      <c r="LF122"/>
      <c r="LG122"/>
      <c r="LH122"/>
      <c r="LI122"/>
      <c r="LJ122"/>
      <c r="LK122"/>
      <c r="LL122"/>
      <c r="LM122"/>
      <c r="LN122"/>
      <c r="LO122"/>
      <c r="LP122"/>
      <c r="LQ122"/>
      <c r="LR122"/>
      <c r="LS122"/>
      <c r="LT122"/>
      <c r="LU122"/>
      <c r="LV122"/>
      <c r="LW122"/>
      <c r="LX122"/>
      <c r="LY122"/>
      <c r="LZ122"/>
      <c r="MA122"/>
      <c r="MB122"/>
      <c r="MC122"/>
      <c r="MD122"/>
      <c r="ME122"/>
      <c r="MF122"/>
      <c r="MG122"/>
      <c r="MH122"/>
      <c r="MI122"/>
      <c r="MJ122"/>
      <c r="MK122"/>
      <c r="ML122"/>
      <c r="MM122"/>
      <c r="MN122"/>
      <c r="MO122"/>
      <c r="MP122"/>
      <c r="MQ122"/>
      <c r="MR122"/>
      <c r="MS122"/>
      <c r="MT122"/>
      <c r="MU122"/>
      <c r="MV122"/>
      <c r="MW122"/>
      <c r="MX122"/>
      <c r="MY122"/>
      <c r="MZ122"/>
      <c r="NA122"/>
      <c r="NB122"/>
      <c r="NC122"/>
      <c r="ND122"/>
      <c r="NE122"/>
      <c r="NF122"/>
      <c r="NG122"/>
      <c r="NH122"/>
      <c r="NI122"/>
      <c r="NJ122"/>
      <c r="NK122"/>
      <c r="NL122"/>
      <c r="NM122"/>
      <c r="NN122"/>
      <c r="NO122"/>
      <c r="NP122"/>
      <c r="NQ122"/>
      <c r="NR122"/>
      <c r="NS122"/>
      <c r="NT122"/>
      <c r="NU122"/>
      <c r="NV122"/>
      <c r="NW122"/>
      <c r="NX122"/>
      <c r="NY122"/>
      <c r="NZ122"/>
      <c r="OA122"/>
      <c r="OB122"/>
      <c r="OC122"/>
      <c r="OD122"/>
      <c r="OE122"/>
      <c r="OF122"/>
      <c r="OG122"/>
      <c r="OH122"/>
      <c r="OI122"/>
      <c r="OJ122"/>
      <c r="OK122"/>
      <c r="OL122"/>
      <c r="OM122"/>
      <c r="ON122"/>
      <c r="OO122"/>
      <c r="OP122"/>
      <c r="OQ122"/>
      <c r="OR122"/>
      <c r="OS122"/>
      <c r="OT122"/>
      <c r="OU122"/>
      <c r="OV122"/>
      <c r="OW122"/>
      <c r="OX122"/>
      <c r="OY122"/>
      <c r="OZ122"/>
      <c r="PA122"/>
      <c r="PB122"/>
      <c r="PC122"/>
      <c r="PD122"/>
      <c r="PE122"/>
      <c r="PF122"/>
      <c r="PG122"/>
      <c r="PH122"/>
      <c r="PI122"/>
      <c r="PJ122"/>
      <c r="PK122"/>
      <c r="PL122"/>
      <c r="PM122"/>
      <c r="PN122"/>
      <c r="PO122"/>
      <c r="PP122"/>
      <c r="PQ122"/>
      <c r="PR122"/>
      <c r="PS122"/>
      <c r="PT122"/>
      <c r="PU122"/>
      <c r="PV122"/>
      <c r="PW122"/>
      <c r="PX122"/>
      <c r="PY122"/>
      <c r="PZ122"/>
      <c r="QA122"/>
      <c r="QB122"/>
      <c r="QC122"/>
      <c r="QD122"/>
      <c r="QE122"/>
      <c r="QF122"/>
      <c r="QG122"/>
      <c r="QH122"/>
      <c r="QI122"/>
      <c r="QJ122"/>
      <c r="QK122"/>
      <c r="QL122"/>
      <c r="QM122"/>
      <c r="QN122"/>
      <c r="QO122"/>
      <c r="QP122"/>
      <c r="QQ122"/>
      <c r="QR122"/>
      <c r="QS122"/>
      <c r="QT122"/>
      <c r="QU122"/>
      <c r="QV122"/>
      <c r="QW122"/>
      <c r="QX122"/>
      <c r="QY122"/>
      <c r="QZ122"/>
      <c r="RA122"/>
      <c r="RB122"/>
      <c r="RC122"/>
      <c r="RD122"/>
      <c r="RE122"/>
      <c r="RF122"/>
      <c r="RG122"/>
      <c r="RH122"/>
      <c r="RI122"/>
      <c r="RJ122"/>
      <c r="RK122"/>
      <c r="RL122"/>
      <c r="RM122"/>
      <c r="RN122"/>
      <c r="RO122"/>
      <c r="RP122"/>
      <c r="RQ122"/>
      <c r="RR122"/>
      <c r="RS122"/>
      <c r="RT122"/>
      <c r="RU122"/>
      <c r="RV122"/>
      <c r="RW122"/>
      <c r="RX122"/>
      <c r="RY122"/>
      <c r="RZ122"/>
      <c r="SA122"/>
      <c r="SB122"/>
      <c r="SC122"/>
      <c r="SD122"/>
      <c r="SE122"/>
      <c r="SF122"/>
      <c r="SG122"/>
      <c r="SH122"/>
      <c r="SI122"/>
      <c r="SJ122"/>
      <c r="SK122"/>
      <c r="SL122"/>
      <c r="SM122"/>
      <c r="SN122"/>
      <c r="SO122"/>
      <c r="SP122"/>
      <c r="SQ122"/>
      <c r="SR122"/>
      <c r="SS122"/>
      <c r="ST122"/>
      <c r="SU122"/>
      <c r="SV122"/>
      <c r="SW122"/>
      <c r="SX122"/>
      <c r="SY122"/>
      <c r="SZ122"/>
      <c r="TA122"/>
      <c r="TB122"/>
      <c r="TC122"/>
      <c r="TD122"/>
      <c r="TE122"/>
      <c r="TF122"/>
      <c r="TG122"/>
      <c r="TH122"/>
      <c r="TI122"/>
      <c r="TJ122"/>
      <c r="TK122"/>
      <c r="TL122"/>
      <c r="TM122"/>
      <c r="TN122"/>
      <c r="TO122"/>
      <c r="TP122"/>
      <c r="TQ122"/>
      <c r="TR122"/>
      <c r="TS122"/>
      <c r="TT122"/>
      <c r="TU122"/>
      <c r="TV122"/>
      <c r="TW122"/>
      <c r="TX122"/>
      <c r="TY122"/>
      <c r="TZ122"/>
      <c r="UA122"/>
      <c r="UB122"/>
      <c r="UC122"/>
      <c r="UD122"/>
      <c r="UE122"/>
      <c r="UF122"/>
      <c r="UG122"/>
      <c r="UH122"/>
      <c r="UI122"/>
      <c r="UJ122"/>
      <c r="UK122"/>
      <c r="UL122"/>
      <c r="UM122"/>
      <c r="UN122"/>
      <c r="UO122"/>
      <c r="UP122"/>
      <c r="UQ122"/>
      <c r="UR122"/>
      <c r="US122"/>
      <c r="UT122"/>
      <c r="UU122"/>
      <c r="UV122"/>
      <c r="UW122"/>
      <c r="UX122"/>
      <c r="UY122"/>
      <c r="UZ122"/>
      <c r="VA122"/>
      <c r="VB122"/>
      <c r="VC122"/>
      <c r="VD122"/>
      <c r="VE122"/>
      <c r="VF122"/>
      <c r="VG122"/>
      <c r="VH122"/>
      <c r="VI122"/>
      <c r="VJ122"/>
      <c r="VK122"/>
      <c r="VL122"/>
      <c r="VM122"/>
      <c r="VN122"/>
      <c r="VO122"/>
      <c r="VP122"/>
      <c r="VQ122"/>
      <c r="VR122"/>
      <c r="VS122"/>
      <c r="VT122"/>
      <c r="VU122"/>
      <c r="VV122"/>
      <c r="VW122"/>
      <c r="VX122"/>
      <c r="VY122"/>
      <c r="VZ122"/>
      <c r="WA122"/>
      <c r="WB122"/>
      <c r="WC122"/>
      <c r="WD122"/>
      <c r="WE122"/>
      <c r="WF122"/>
      <c r="WG122"/>
      <c r="WH122"/>
      <c r="WI122"/>
      <c r="WJ122"/>
      <c r="WK122"/>
      <c r="WL122"/>
      <c r="WM122"/>
      <c r="WN122"/>
      <c r="WO122"/>
      <c r="WP122"/>
      <c r="WQ122"/>
      <c r="WR122"/>
      <c r="WS122"/>
      <c r="WT122"/>
      <c r="WU122"/>
      <c r="WV122"/>
      <c r="WW122"/>
      <c r="WX122"/>
      <c r="WY122"/>
      <c r="WZ122"/>
      <c r="XA122"/>
      <c r="XB122"/>
      <c r="XC122"/>
      <c r="XD122"/>
      <c r="XE122"/>
      <c r="XF122"/>
      <c r="XG122"/>
      <c r="XH122"/>
      <c r="XI122"/>
      <c r="XJ122"/>
      <c r="XK122"/>
      <c r="XL122"/>
      <c r="XM122"/>
      <c r="XN122"/>
      <c r="XO122"/>
      <c r="XP122"/>
      <c r="XQ122"/>
      <c r="XR122"/>
      <c r="XS122"/>
      <c r="XT122"/>
      <c r="XU122"/>
      <c r="XV122"/>
      <c r="XW122"/>
      <c r="XX122"/>
      <c r="XY122"/>
      <c r="XZ122"/>
      <c r="YA122"/>
      <c r="YB122"/>
      <c r="YC122"/>
      <c r="YD122"/>
      <c r="YE122"/>
      <c r="YF122"/>
      <c r="YG122"/>
      <c r="YH122"/>
      <c r="YI122"/>
      <c r="YJ122"/>
      <c r="YK122"/>
      <c r="YL122"/>
      <c r="YM122"/>
      <c r="YN122"/>
      <c r="YO122"/>
      <c r="YP122"/>
      <c r="YQ122"/>
      <c r="YR122"/>
      <c r="YS122"/>
      <c r="YT122"/>
      <c r="YU122"/>
      <c r="YV122"/>
      <c r="YW122"/>
      <c r="YX122"/>
      <c r="YY122"/>
      <c r="YZ122"/>
      <c r="ZA122"/>
      <c r="ZB122"/>
      <c r="ZC122"/>
      <c r="ZD122"/>
      <c r="ZE122"/>
      <c r="ZF122"/>
      <c r="ZG122"/>
      <c r="ZH122"/>
      <c r="ZI122"/>
      <c r="ZJ122"/>
      <c r="ZK122"/>
      <c r="ZL122"/>
      <c r="ZM122"/>
      <c r="ZN122"/>
      <c r="ZO122"/>
      <c r="ZP122"/>
      <c r="ZQ122"/>
      <c r="ZR122"/>
      <c r="ZS122"/>
      <c r="ZT122"/>
      <c r="ZU122"/>
      <c r="ZV122"/>
      <c r="ZW122"/>
      <c r="ZX122"/>
      <c r="ZY122"/>
      <c r="ZZ122"/>
      <c r="AAA122"/>
      <c r="AAB122"/>
      <c r="AAC122"/>
      <c r="AAD122"/>
      <c r="AAE122"/>
      <c r="AAF122"/>
      <c r="AAG122"/>
      <c r="AAH122"/>
      <c r="AAI122"/>
      <c r="AAJ122"/>
      <c r="AAK122"/>
      <c r="AAL122"/>
      <c r="AAM122"/>
      <c r="AAN122"/>
      <c r="AAO122"/>
      <c r="AAP122"/>
      <c r="AAQ122"/>
      <c r="AAR122"/>
      <c r="AAS122"/>
      <c r="AAT122"/>
      <c r="AAU122"/>
      <c r="AAV122"/>
      <c r="AAW122"/>
      <c r="AAX122"/>
      <c r="AAY122"/>
      <c r="AAZ122"/>
      <c r="ABA122"/>
      <c r="ABB122"/>
      <c r="ABC122"/>
      <c r="ABD122"/>
      <c r="ABE122"/>
      <c r="ABF122"/>
      <c r="ABG122"/>
      <c r="ABH122"/>
      <c r="ABI122"/>
      <c r="ABJ122"/>
      <c r="ABK122"/>
      <c r="ABL122"/>
      <c r="ABM122"/>
      <c r="ABN122"/>
      <c r="ABO122"/>
      <c r="ABP122"/>
      <c r="ABQ122"/>
      <c r="ABR122"/>
      <c r="ABS122"/>
      <c r="ABT122"/>
      <c r="ABU122"/>
      <c r="ABV122"/>
      <c r="ABW122"/>
      <c r="ABX122"/>
      <c r="ABY122"/>
      <c r="ABZ122"/>
      <c r="ACA122"/>
      <c r="ACB122"/>
      <c r="ACC122"/>
      <c r="ACD122"/>
      <c r="ACE122"/>
      <c r="ACF122"/>
      <c r="ACG122"/>
      <c r="ACH122"/>
      <c r="ACI122"/>
      <c r="ACJ122"/>
      <c r="ACK122"/>
      <c r="ACL122"/>
      <c r="ACM122"/>
      <c r="ACN122"/>
      <c r="ACO122"/>
      <c r="ACP122"/>
      <c r="ACQ122"/>
      <c r="ACR122"/>
      <c r="ACS122"/>
      <c r="ACT122"/>
      <c r="ACU122"/>
      <c r="ACV122"/>
      <c r="ACW122"/>
      <c r="ACX122"/>
      <c r="ACY122"/>
      <c r="ACZ122"/>
      <c r="ADA122"/>
      <c r="ADB122"/>
      <c r="ADC122"/>
      <c r="ADD122"/>
      <c r="ADE122"/>
      <c r="ADF122"/>
      <c r="ADG122"/>
      <c r="ADH122"/>
      <c r="ADI122"/>
      <c r="ADJ122"/>
      <c r="ADK122"/>
      <c r="ADL122"/>
      <c r="ADM122"/>
      <c r="ADN122"/>
      <c r="ADO122"/>
      <c r="ADP122"/>
      <c r="ADQ122"/>
      <c r="ADR122"/>
      <c r="ADS122"/>
      <c r="ADT122"/>
      <c r="ADU122"/>
      <c r="ADV122"/>
      <c r="ADW122"/>
      <c r="ADX122"/>
      <c r="ADY122"/>
      <c r="ADZ122"/>
      <c r="AEA122"/>
      <c r="AEB122"/>
      <c r="AEC122"/>
      <c r="AED122"/>
      <c r="AEE122"/>
      <c r="AEF122"/>
      <c r="AEG122"/>
      <c r="AEH122"/>
      <c r="AEI122"/>
      <c r="AEJ122"/>
      <c r="AEK122"/>
      <c r="AEL122"/>
      <c r="AEM122"/>
      <c r="AEN122"/>
      <c r="AEO122"/>
      <c r="AEP122"/>
      <c r="AEQ122"/>
      <c r="AER122"/>
      <c r="AES122"/>
      <c r="AET122"/>
      <c r="AEU122"/>
      <c r="AEV122"/>
      <c r="AEW122"/>
      <c r="AEX122"/>
      <c r="AEY122"/>
      <c r="AEZ122"/>
      <c r="AFA122"/>
      <c r="AFB122"/>
      <c r="AFC122"/>
      <c r="AFD122"/>
      <c r="AFE122"/>
      <c r="AFF122"/>
      <c r="AFG122"/>
      <c r="AFH122"/>
      <c r="AFI122"/>
      <c r="AFJ122"/>
      <c r="AFK122"/>
      <c r="AFL122"/>
      <c r="AFM122"/>
      <c r="AFN122"/>
      <c r="AFO122"/>
      <c r="AFP122"/>
      <c r="AFQ122"/>
      <c r="AFR122"/>
      <c r="AFS122"/>
      <c r="AFT122"/>
      <c r="AFU122"/>
      <c r="AFV122"/>
      <c r="AFW122"/>
      <c r="AFX122"/>
      <c r="AFY122"/>
      <c r="AFZ122"/>
      <c r="AGA122"/>
      <c r="AGB122"/>
      <c r="AGC122"/>
      <c r="AGD122"/>
      <c r="AGE122"/>
      <c r="AGF122"/>
      <c r="AGG122"/>
      <c r="AGH122"/>
      <c r="AGI122"/>
      <c r="AGJ122"/>
      <c r="AGK122"/>
      <c r="AGL122"/>
      <c r="AGM122"/>
      <c r="AGN122"/>
      <c r="AGO122"/>
      <c r="AGP122"/>
      <c r="AGQ122"/>
      <c r="AGR122"/>
      <c r="AGS122"/>
      <c r="AGT122"/>
      <c r="AGU122"/>
      <c r="AGV122"/>
      <c r="AGW122"/>
      <c r="AGX122"/>
      <c r="AGY122"/>
      <c r="AGZ122"/>
      <c r="AHA122"/>
      <c r="AHB122"/>
      <c r="AHC122"/>
      <c r="AHD122"/>
      <c r="AHE122"/>
      <c r="AHF122"/>
      <c r="AHG122"/>
      <c r="AHH122"/>
      <c r="AHI122"/>
      <c r="AHJ122"/>
      <c r="AHK122"/>
      <c r="AHL122"/>
      <c r="AHM122"/>
      <c r="AHN122"/>
      <c r="AHO122"/>
      <c r="AHP122"/>
      <c r="AHQ122"/>
      <c r="AHR122"/>
      <c r="AHS122"/>
      <c r="AHT122"/>
      <c r="AHU122"/>
      <c r="AHV122"/>
      <c r="AHW122"/>
      <c r="AHX122"/>
      <c r="AHY122"/>
      <c r="AHZ122"/>
      <c r="AIA122"/>
      <c r="AIB122"/>
      <c r="AIC122"/>
      <c r="AID122"/>
      <c r="AIE122"/>
      <c r="AIF122"/>
      <c r="AIG122"/>
      <c r="AIH122"/>
      <c r="AII122"/>
      <c r="AIJ122"/>
      <c r="AIK122"/>
      <c r="AIL122"/>
      <c r="AIM122"/>
      <c r="AIN122"/>
      <c r="AIO122"/>
      <c r="AIP122"/>
      <c r="AIQ122"/>
      <c r="AIR122"/>
      <c r="AIS122"/>
      <c r="AIT122"/>
      <c r="AIU122"/>
      <c r="AIV122"/>
      <c r="AIW122"/>
      <c r="AIX122"/>
      <c r="AIY122"/>
      <c r="AIZ122"/>
      <c r="AJA122"/>
      <c r="AJB122"/>
      <c r="AJC122"/>
      <c r="AJD122"/>
      <c r="AJE122"/>
      <c r="AJF122"/>
      <c r="AJG122"/>
      <c r="AJH122"/>
      <c r="AJI122"/>
      <c r="AJJ122"/>
      <c r="AJK122"/>
      <c r="AJL122"/>
      <c r="AJM122"/>
      <c r="AJN122"/>
      <c r="AJO122"/>
      <c r="AJP122"/>
      <c r="AJQ122"/>
      <c r="AJR122"/>
      <c r="AJS122"/>
      <c r="AJT122"/>
      <c r="AJU122"/>
      <c r="AJV122"/>
      <c r="AJW122"/>
      <c r="AJX122"/>
      <c r="AJY122"/>
      <c r="AJZ122"/>
      <c r="AKA122"/>
      <c r="AKB122"/>
      <c r="AKC122"/>
      <c r="AKD122"/>
      <c r="AKE122"/>
      <c r="AKF122"/>
      <c r="AKG122"/>
      <c r="AKH122"/>
      <c r="AKI122"/>
      <c r="AKJ122"/>
      <c r="AKK122"/>
      <c r="AKL122"/>
      <c r="AKM122"/>
      <c r="AKN122"/>
      <c r="AKO122"/>
      <c r="AKP122"/>
      <c r="AKQ122"/>
      <c r="AKR122"/>
      <c r="AKS122"/>
      <c r="AKT122"/>
      <c r="AKU122"/>
      <c r="AKV122"/>
      <c r="AKW122"/>
      <c r="AKX122"/>
      <c r="AKY122"/>
      <c r="AKZ122"/>
      <c r="ALA122"/>
      <c r="ALB122"/>
      <c r="ALC122"/>
      <c r="ALD122"/>
      <c r="ALE122"/>
      <c r="ALF122"/>
      <c r="ALG122"/>
      <c r="ALH122"/>
      <c r="ALI122"/>
      <c r="ALJ122"/>
      <c r="ALK122"/>
      <c r="ALL122"/>
      <c r="ALM122"/>
      <c r="ALN122"/>
      <c r="ALO122"/>
      <c r="ALP122"/>
      <c r="ALQ122"/>
      <c r="ALR122"/>
      <c r="ALS122"/>
      <c r="ALT122"/>
      <c r="ALU122"/>
      <c r="ALV122"/>
      <c r="ALW122"/>
      <c r="ALX122"/>
      <c r="ALY122"/>
      <c r="ALZ122"/>
      <c r="AMA122"/>
      <c r="AMB122"/>
      <c r="AMC122" s="1"/>
    </row>
    <row r="123" spans="1:1017" s="8" customFormat="1" ht="25.5" x14ac:dyDescent="0.2">
      <c r="A123" s="28" t="s">
        <v>78</v>
      </c>
      <c r="B123" s="29" t="s">
        <v>79</v>
      </c>
      <c r="C123" s="29" t="s">
        <v>30</v>
      </c>
      <c r="D123" s="41">
        <f t="shared" si="120"/>
        <v>0</v>
      </c>
      <c r="E123" s="42">
        <v>0</v>
      </c>
      <c r="F123" s="42">
        <f t="shared" si="121"/>
        <v>0</v>
      </c>
      <c r="G123" s="42">
        <f t="shared" si="147"/>
        <v>0</v>
      </c>
      <c r="H123" s="42">
        <f t="shared" si="147"/>
        <v>0</v>
      </c>
      <c r="I123" s="42">
        <v>0</v>
      </c>
      <c r="J123" s="42">
        <v>0</v>
      </c>
      <c r="K123" s="42">
        <v>0</v>
      </c>
      <c r="L123" s="42">
        <v>0</v>
      </c>
      <c r="M123" s="42">
        <v>0</v>
      </c>
      <c r="N123" s="42">
        <v>0</v>
      </c>
      <c r="O123" s="42">
        <v>0</v>
      </c>
      <c r="P123" s="42">
        <v>0</v>
      </c>
      <c r="Q123" s="42">
        <f t="shared" si="127"/>
        <v>0</v>
      </c>
      <c r="R123" s="42">
        <f t="shared" si="128"/>
        <v>0</v>
      </c>
      <c r="S123" s="42" t="s">
        <v>31</v>
      </c>
      <c r="T123" s="42" t="s">
        <v>31</v>
      </c>
      <c r="U123" s="100"/>
      <c r="V123" s="20"/>
      <c r="W123" s="20"/>
      <c r="X123" s="100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  <c r="KX123"/>
      <c r="KY123"/>
      <c r="KZ123"/>
      <c r="LA123"/>
      <c r="LB123"/>
      <c r="LC123"/>
      <c r="LD123"/>
      <c r="LE123"/>
      <c r="LF123"/>
      <c r="LG123"/>
      <c r="LH123"/>
      <c r="LI123"/>
      <c r="LJ123"/>
      <c r="LK123"/>
      <c r="LL123"/>
      <c r="LM123"/>
      <c r="LN123"/>
      <c r="LO123"/>
      <c r="LP123"/>
      <c r="LQ123"/>
      <c r="LR123"/>
      <c r="LS123"/>
      <c r="LT123"/>
      <c r="LU123"/>
      <c r="LV123"/>
      <c r="LW123"/>
      <c r="LX123"/>
      <c r="LY123"/>
      <c r="LZ123"/>
      <c r="MA123"/>
      <c r="MB123"/>
      <c r="MC123"/>
      <c r="MD123"/>
      <c r="ME123"/>
      <c r="MF123"/>
      <c r="MG123"/>
      <c r="MH123"/>
      <c r="MI123"/>
      <c r="MJ123"/>
      <c r="MK123"/>
      <c r="ML123"/>
      <c r="MM123"/>
      <c r="MN123"/>
      <c r="MO123"/>
      <c r="MP123"/>
      <c r="MQ123"/>
      <c r="MR123"/>
      <c r="MS123"/>
      <c r="MT123"/>
      <c r="MU123"/>
      <c r="MV123"/>
      <c r="MW123"/>
      <c r="MX123"/>
      <c r="MY123"/>
      <c r="MZ123"/>
      <c r="NA123"/>
      <c r="NB123"/>
      <c r="NC123"/>
      <c r="ND123"/>
      <c r="NE123"/>
      <c r="NF123"/>
      <c r="NG123"/>
      <c r="NH123"/>
      <c r="NI123"/>
      <c r="NJ123"/>
      <c r="NK123"/>
      <c r="NL123"/>
      <c r="NM123"/>
      <c r="NN123"/>
      <c r="NO123"/>
      <c r="NP123"/>
      <c r="NQ123"/>
      <c r="NR123"/>
      <c r="NS123"/>
      <c r="NT123"/>
      <c r="NU123"/>
      <c r="NV123"/>
      <c r="NW123"/>
      <c r="NX123"/>
      <c r="NY123"/>
      <c r="NZ123"/>
      <c r="OA123"/>
      <c r="OB123"/>
      <c r="OC123"/>
      <c r="OD123"/>
      <c r="OE123"/>
      <c r="OF123"/>
      <c r="OG123"/>
      <c r="OH123"/>
      <c r="OI123"/>
      <c r="OJ123"/>
      <c r="OK123"/>
      <c r="OL123"/>
      <c r="OM123"/>
      <c r="ON123"/>
      <c r="OO123"/>
      <c r="OP123"/>
      <c r="OQ123"/>
      <c r="OR123"/>
      <c r="OS123"/>
      <c r="OT123"/>
      <c r="OU123"/>
      <c r="OV123"/>
      <c r="OW123"/>
      <c r="OX123"/>
      <c r="OY123"/>
      <c r="OZ123"/>
      <c r="PA123"/>
      <c r="PB123"/>
      <c r="PC123"/>
      <c r="PD123"/>
      <c r="PE123"/>
      <c r="PF123"/>
      <c r="PG123"/>
      <c r="PH123"/>
      <c r="PI123"/>
      <c r="PJ123"/>
      <c r="PK123"/>
      <c r="PL123"/>
      <c r="PM123"/>
      <c r="PN123"/>
      <c r="PO123"/>
      <c r="PP123"/>
      <c r="PQ123"/>
      <c r="PR123"/>
      <c r="PS123"/>
      <c r="PT123"/>
      <c r="PU123"/>
      <c r="PV123"/>
      <c r="PW123"/>
      <c r="PX123"/>
      <c r="PY123"/>
      <c r="PZ123"/>
      <c r="QA123"/>
      <c r="QB123"/>
      <c r="QC123"/>
      <c r="QD123"/>
      <c r="QE123"/>
      <c r="QF123"/>
      <c r="QG123"/>
      <c r="QH123"/>
      <c r="QI123"/>
      <c r="QJ123"/>
      <c r="QK123"/>
      <c r="QL123"/>
      <c r="QM123"/>
      <c r="QN123"/>
      <c r="QO123"/>
      <c r="QP123"/>
      <c r="QQ123"/>
      <c r="QR123"/>
      <c r="QS123"/>
      <c r="QT123"/>
      <c r="QU123"/>
      <c r="QV123"/>
      <c r="QW123"/>
      <c r="QX123"/>
      <c r="QY123"/>
      <c r="QZ123"/>
      <c r="RA123"/>
      <c r="RB123"/>
      <c r="RC123"/>
      <c r="RD123"/>
      <c r="RE123"/>
      <c r="RF123"/>
      <c r="RG123"/>
      <c r="RH123"/>
      <c r="RI123"/>
      <c r="RJ123"/>
      <c r="RK123"/>
      <c r="RL123"/>
      <c r="RM123"/>
      <c r="RN123"/>
      <c r="RO123"/>
      <c r="RP123"/>
      <c r="RQ123"/>
      <c r="RR123"/>
      <c r="RS123"/>
      <c r="RT123"/>
      <c r="RU123"/>
      <c r="RV123"/>
      <c r="RW123"/>
      <c r="RX123"/>
      <c r="RY123"/>
      <c r="RZ123"/>
      <c r="SA123"/>
      <c r="SB123"/>
      <c r="SC123"/>
      <c r="SD123"/>
      <c r="SE123"/>
      <c r="SF123"/>
      <c r="SG123"/>
      <c r="SH123"/>
      <c r="SI123"/>
      <c r="SJ123"/>
      <c r="SK123"/>
      <c r="SL123"/>
      <c r="SM123"/>
      <c r="SN123"/>
      <c r="SO123"/>
      <c r="SP123"/>
      <c r="SQ123"/>
      <c r="SR123"/>
      <c r="SS123"/>
      <c r="ST123"/>
      <c r="SU123"/>
      <c r="SV123"/>
      <c r="SW123"/>
      <c r="SX123"/>
      <c r="SY123"/>
      <c r="SZ123"/>
      <c r="TA123"/>
      <c r="TB123"/>
      <c r="TC123"/>
      <c r="TD123"/>
      <c r="TE123"/>
      <c r="TF123"/>
      <c r="TG123"/>
      <c r="TH123"/>
      <c r="TI123"/>
      <c r="TJ123"/>
      <c r="TK123"/>
      <c r="TL123"/>
      <c r="TM123"/>
      <c r="TN123"/>
      <c r="TO123"/>
      <c r="TP123"/>
      <c r="TQ123"/>
      <c r="TR123"/>
      <c r="TS123"/>
      <c r="TT123"/>
      <c r="TU123"/>
      <c r="TV123"/>
      <c r="TW123"/>
      <c r="TX123"/>
      <c r="TY123"/>
      <c r="TZ123"/>
      <c r="UA123"/>
      <c r="UB123"/>
      <c r="UC123"/>
      <c r="UD123"/>
      <c r="UE123"/>
      <c r="UF123"/>
      <c r="UG123"/>
      <c r="UH123"/>
      <c r="UI123"/>
      <c r="UJ123"/>
      <c r="UK123"/>
      <c r="UL123"/>
      <c r="UM123"/>
      <c r="UN123"/>
      <c r="UO123"/>
      <c r="UP123"/>
      <c r="UQ123"/>
      <c r="UR123"/>
      <c r="US123"/>
      <c r="UT123"/>
      <c r="UU123"/>
      <c r="UV123"/>
      <c r="UW123"/>
      <c r="UX123"/>
      <c r="UY123"/>
      <c r="UZ123"/>
      <c r="VA123"/>
      <c r="VB123"/>
      <c r="VC123"/>
      <c r="VD123"/>
      <c r="VE123"/>
      <c r="VF123"/>
      <c r="VG123"/>
      <c r="VH123"/>
      <c r="VI123"/>
      <c r="VJ123"/>
      <c r="VK123"/>
      <c r="VL123"/>
      <c r="VM123"/>
      <c r="VN123"/>
      <c r="VO123"/>
      <c r="VP123"/>
      <c r="VQ123"/>
      <c r="VR123"/>
      <c r="VS123"/>
      <c r="VT123"/>
      <c r="VU123"/>
      <c r="VV123"/>
      <c r="VW123"/>
      <c r="VX123"/>
      <c r="VY123"/>
      <c r="VZ123"/>
      <c r="WA123"/>
      <c r="WB123"/>
      <c r="WC123"/>
      <c r="WD123"/>
      <c r="WE123"/>
      <c r="WF123"/>
      <c r="WG123"/>
      <c r="WH123"/>
      <c r="WI123"/>
      <c r="WJ123"/>
      <c r="WK123"/>
      <c r="WL123"/>
      <c r="WM123"/>
      <c r="WN123"/>
      <c r="WO123"/>
      <c r="WP123"/>
      <c r="WQ123"/>
      <c r="WR123"/>
      <c r="WS123"/>
      <c r="WT123"/>
      <c r="WU123"/>
      <c r="WV123"/>
      <c r="WW123"/>
      <c r="WX123"/>
      <c r="WY123"/>
      <c r="WZ123"/>
      <c r="XA123"/>
      <c r="XB123"/>
      <c r="XC123"/>
      <c r="XD123"/>
      <c r="XE123"/>
      <c r="XF123"/>
      <c r="XG123"/>
      <c r="XH123"/>
      <c r="XI123"/>
      <c r="XJ123"/>
      <c r="XK123"/>
      <c r="XL123"/>
      <c r="XM123"/>
      <c r="XN123"/>
      <c r="XO123"/>
      <c r="XP123"/>
      <c r="XQ123"/>
      <c r="XR123"/>
      <c r="XS123"/>
      <c r="XT123"/>
      <c r="XU123"/>
      <c r="XV123"/>
      <c r="XW123"/>
      <c r="XX123"/>
      <c r="XY123"/>
      <c r="XZ123"/>
      <c r="YA123"/>
      <c r="YB123"/>
      <c r="YC123"/>
      <c r="YD123"/>
      <c r="YE123"/>
      <c r="YF123"/>
      <c r="YG123"/>
      <c r="YH123"/>
      <c r="YI123"/>
      <c r="YJ123"/>
      <c r="YK123"/>
      <c r="YL123"/>
      <c r="YM123"/>
      <c r="YN123"/>
      <c r="YO123"/>
      <c r="YP123"/>
      <c r="YQ123"/>
      <c r="YR123"/>
      <c r="YS123"/>
      <c r="YT123"/>
      <c r="YU123"/>
      <c r="YV123"/>
      <c r="YW123"/>
      <c r="YX123"/>
      <c r="YY123"/>
      <c r="YZ123"/>
      <c r="ZA123"/>
      <c r="ZB123"/>
      <c r="ZC123"/>
      <c r="ZD123"/>
      <c r="ZE123"/>
      <c r="ZF123"/>
      <c r="ZG123"/>
      <c r="ZH123"/>
      <c r="ZI123"/>
      <c r="ZJ123"/>
      <c r="ZK123"/>
      <c r="ZL123"/>
      <c r="ZM123"/>
      <c r="ZN123"/>
      <c r="ZO123"/>
      <c r="ZP123"/>
      <c r="ZQ123"/>
      <c r="ZR123"/>
      <c r="ZS123"/>
      <c r="ZT123"/>
      <c r="ZU123"/>
      <c r="ZV123"/>
      <c r="ZW123"/>
      <c r="ZX123"/>
      <c r="ZY123"/>
      <c r="ZZ123"/>
      <c r="AAA123"/>
      <c r="AAB123"/>
      <c r="AAC123"/>
      <c r="AAD123"/>
      <c r="AAE123"/>
      <c r="AAF123"/>
      <c r="AAG123"/>
      <c r="AAH123"/>
      <c r="AAI123"/>
      <c r="AAJ123"/>
      <c r="AAK123"/>
      <c r="AAL123"/>
      <c r="AAM123"/>
      <c r="AAN123"/>
      <c r="AAO123"/>
      <c r="AAP123"/>
      <c r="AAQ123"/>
      <c r="AAR123"/>
      <c r="AAS123"/>
      <c r="AAT123"/>
      <c r="AAU123"/>
      <c r="AAV123"/>
      <c r="AAW123"/>
      <c r="AAX123"/>
      <c r="AAY123"/>
      <c r="AAZ123"/>
      <c r="ABA123"/>
      <c r="ABB123"/>
      <c r="ABC123"/>
      <c r="ABD123"/>
      <c r="ABE123"/>
      <c r="ABF123"/>
      <c r="ABG123"/>
      <c r="ABH123"/>
      <c r="ABI123"/>
      <c r="ABJ123"/>
      <c r="ABK123"/>
      <c r="ABL123"/>
      <c r="ABM123"/>
      <c r="ABN123"/>
      <c r="ABO123"/>
      <c r="ABP123"/>
      <c r="ABQ123"/>
      <c r="ABR123"/>
      <c r="ABS123"/>
      <c r="ABT123"/>
      <c r="ABU123"/>
      <c r="ABV123"/>
      <c r="ABW123"/>
      <c r="ABX123"/>
      <c r="ABY123"/>
      <c r="ABZ123"/>
      <c r="ACA123"/>
      <c r="ACB123"/>
      <c r="ACC123"/>
      <c r="ACD123"/>
      <c r="ACE123"/>
      <c r="ACF123"/>
      <c r="ACG123"/>
      <c r="ACH123"/>
      <c r="ACI123"/>
      <c r="ACJ123"/>
      <c r="ACK123"/>
      <c r="ACL123"/>
      <c r="ACM123"/>
      <c r="ACN123"/>
      <c r="ACO123"/>
      <c r="ACP123"/>
      <c r="ACQ123"/>
      <c r="ACR123"/>
      <c r="ACS123"/>
      <c r="ACT123"/>
      <c r="ACU123"/>
      <c r="ACV123"/>
      <c r="ACW123"/>
      <c r="ACX123"/>
      <c r="ACY123"/>
      <c r="ACZ123"/>
      <c r="ADA123"/>
      <c r="ADB123"/>
      <c r="ADC123"/>
      <c r="ADD123"/>
      <c r="ADE123"/>
      <c r="ADF123"/>
      <c r="ADG123"/>
      <c r="ADH123"/>
      <c r="ADI123"/>
      <c r="ADJ123"/>
      <c r="ADK123"/>
      <c r="ADL123"/>
      <c r="ADM123"/>
      <c r="ADN123"/>
      <c r="ADO123"/>
      <c r="ADP123"/>
      <c r="ADQ123"/>
      <c r="ADR123"/>
      <c r="ADS123"/>
      <c r="ADT123"/>
      <c r="ADU123"/>
      <c r="ADV123"/>
      <c r="ADW123"/>
      <c r="ADX123"/>
      <c r="ADY123"/>
      <c r="ADZ123"/>
      <c r="AEA123"/>
      <c r="AEB123"/>
      <c r="AEC123"/>
      <c r="AED123"/>
      <c r="AEE123"/>
      <c r="AEF123"/>
      <c r="AEG123"/>
      <c r="AEH123"/>
      <c r="AEI123"/>
      <c r="AEJ123"/>
      <c r="AEK123"/>
      <c r="AEL123"/>
      <c r="AEM123"/>
      <c r="AEN123"/>
      <c r="AEO123"/>
      <c r="AEP123"/>
      <c r="AEQ123"/>
      <c r="AER123"/>
      <c r="AES123"/>
      <c r="AET123"/>
      <c r="AEU123"/>
      <c r="AEV123"/>
      <c r="AEW123"/>
      <c r="AEX123"/>
      <c r="AEY123"/>
      <c r="AEZ123"/>
      <c r="AFA123"/>
      <c r="AFB123"/>
      <c r="AFC123"/>
      <c r="AFD123"/>
      <c r="AFE123"/>
      <c r="AFF123"/>
      <c r="AFG123"/>
      <c r="AFH123"/>
      <c r="AFI123"/>
      <c r="AFJ123"/>
      <c r="AFK123"/>
      <c r="AFL123"/>
      <c r="AFM123"/>
      <c r="AFN123"/>
      <c r="AFO123"/>
      <c r="AFP123"/>
      <c r="AFQ123"/>
      <c r="AFR123"/>
      <c r="AFS123"/>
      <c r="AFT123"/>
      <c r="AFU123"/>
      <c r="AFV123"/>
      <c r="AFW123"/>
      <c r="AFX123"/>
      <c r="AFY123"/>
      <c r="AFZ123"/>
      <c r="AGA123"/>
      <c r="AGB123"/>
      <c r="AGC123"/>
      <c r="AGD123"/>
      <c r="AGE123"/>
      <c r="AGF123"/>
      <c r="AGG123"/>
      <c r="AGH123"/>
      <c r="AGI123"/>
      <c r="AGJ123"/>
      <c r="AGK123"/>
      <c r="AGL123"/>
      <c r="AGM123"/>
      <c r="AGN123"/>
      <c r="AGO123"/>
      <c r="AGP123"/>
      <c r="AGQ123"/>
      <c r="AGR123"/>
      <c r="AGS123"/>
      <c r="AGT123"/>
      <c r="AGU123"/>
      <c r="AGV123"/>
      <c r="AGW123"/>
      <c r="AGX123"/>
      <c r="AGY123"/>
      <c r="AGZ123"/>
      <c r="AHA123"/>
      <c r="AHB123"/>
      <c r="AHC123"/>
      <c r="AHD123"/>
      <c r="AHE123"/>
      <c r="AHF123"/>
      <c r="AHG123"/>
      <c r="AHH123"/>
      <c r="AHI123"/>
      <c r="AHJ123"/>
      <c r="AHK123"/>
      <c r="AHL123"/>
      <c r="AHM123"/>
      <c r="AHN123"/>
      <c r="AHO123"/>
      <c r="AHP123"/>
      <c r="AHQ123"/>
      <c r="AHR123"/>
      <c r="AHS123"/>
      <c r="AHT123"/>
      <c r="AHU123"/>
      <c r="AHV123"/>
      <c r="AHW123"/>
      <c r="AHX123"/>
      <c r="AHY123"/>
      <c r="AHZ123"/>
      <c r="AIA123"/>
      <c r="AIB123"/>
      <c r="AIC123"/>
      <c r="AID123"/>
      <c r="AIE123"/>
      <c r="AIF123"/>
      <c r="AIG123"/>
      <c r="AIH123"/>
      <c r="AII123"/>
      <c r="AIJ123"/>
      <c r="AIK123"/>
      <c r="AIL123"/>
      <c r="AIM123"/>
      <c r="AIN123"/>
      <c r="AIO123"/>
      <c r="AIP123"/>
      <c r="AIQ123"/>
      <c r="AIR123"/>
      <c r="AIS123"/>
      <c r="AIT123"/>
      <c r="AIU123"/>
      <c r="AIV123"/>
      <c r="AIW123"/>
      <c r="AIX123"/>
      <c r="AIY123"/>
      <c r="AIZ123"/>
      <c r="AJA123"/>
      <c r="AJB123"/>
      <c r="AJC123"/>
      <c r="AJD123"/>
      <c r="AJE123"/>
      <c r="AJF123"/>
      <c r="AJG123"/>
      <c r="AJH123"/>
      <c r="AJI123"/>
      <c r="AJJ123"/>
      <c r="AJK123"/>
      <c r="AJL123"/>
      <c r="AJM123"/>
      <c r="AJN123"/>
      <c r="AJO123"/>
      <c r="AJP123"/>
      <c r="AJQ123"/>
      <c r="AJR123"/>
      <c r="AJS123"/>
      <c r="AJT123"/>
      <c r="AJU123"/>
      <c r="AJV123"/>
      <c r="AJW123"/>
      <c r="AJX123"/>
      <c r="AJY123"/>
      <c r="AJZ123"/>
      <c r="AKA123"/>
      <c r="AKB123"/>
      <c r="AKC123"/>
      <c r="AKD123"/>
      <c r="AKE123"/>
      <c r="AKF123"/>
      <c r="AKG123"/>
      <c r="AKH123"/>
      <c r="AKI123"/>
      <c r="AKJ123"/>
      <c r="AKK123"/>
      <c r="AKL123"/>
      <c r="AKM123"/>
      <c r="AKN123"/>
      <c r="AKO123"/>
      <c r="AKP123"/>
      <c r="AKQ123"/>
      <c r="AKR123"/>
      <c r="AKS123"/>
      <c r="AKT123"/>
      <c r="AKU123"/>
      <c r="AKV123"/>
      <c r="AKW123"/>
      <c r="AKX123"/>
      <c r="AKY123"/>
      <c r="AKZ123"/>
      <c r="ALA123"/>
      <c r="ALB123"/>
      <c r="ALC123"/>
      <c r="ALD123"/>
      <c r="ALE123"/>
      <c r="ALF123"/>
      <c r="ALG123"/>
      <c r="ALH123"/>
      <c r="ALI123"/>
      <c r="ALJ123"/>
      <c r="ALK123"/>
      <c r="ALL123"/>
      <c r="ALM123"/>
      <c r="ALN123"/>
      <c r="ALO123"/>
      <c r="ALP123"/>
      <c r="ALQ123"/>
      <c r="ALR123"/>
      <c r="ALS123"/>
      <c r="ALT123"/>
      <c r="ALU123"/>
      <c r="ALV123"/>
      <c r="ALW123"/>
      <c r="ALX123"/>
      <c r="ALY123"/>
      <c r="ALZ123"/>
      <c r="AMA123"/>
      <c r="AMB123"/>
      <c r="AMC123" s="1"/>
    </row>
    <row r="124" spans="1:1017" s="8" customFormat="1" ht="15.75" x14ac:dyDescent="0.25">
      <c r="A124" s="28" t="s">
        <v>80</v>
      </c>
      <c r="B124" s="29" t="s">
        <v>81</v>
      </c>
      <c r="C124" s="29" t="s">
        <v>30</v>
      </c>
      <c r="D124" s="41">
        <f t="shared" si="120"/>
        <v>60.37299999999999</v>
      </c>
      <c r="E124" s="42">
        <v>0</v>
      </c>
      <c r="F124" s="42">
        <f t="shared" si="121"/>
        <v>55.356541863999993</v>
      </c>
      <c r="G124" s="42">
        <f t="shared" si="147"/>
        <v>60.37299999999999</v>
      </c>
      <c r="H124" s="42">
        <f t="shared" si="147"/>
        <v>5.0164581359999998</v>
      </c>
      <c r="I124" s="42">
        <f t="shared" ref="I124:O124" si="151">SUM(I125,I138,I147)</f>
        <v>0</v>
      </c>
      <c r="J124" s="42">
        <f t="shared" si="151"/>
        <v>0</v>
      </c>
      <c r="K124" s="42">
        <f t="shared" si="151"/>
        <v>0</v>
      </c>
      <c r="L124" s="42">
        <f t="shared" ref="L124" si="152">SUM(L125,L138,L147)</f>
        <v>1.42</v>
      </c>
      <c r="M124" s="42">
        <f t="shared" si="151"/>
        <v>0</v>
      </c>
      <c r="N124" s="42">
        <f t="shared" si="151"/>
        <v>3.5964581359999999</v>
      </c>
      <c r="O124" s="42">
        <f t="shared" si="151"/>
        <v>60.37299999999999</v>
      </c>
      <c r="P124" s="42">
        <f t="shared" ref="P124" si="153">SUM(P125,P138,P147)</f>
        <v>0</v>
      </c>
      <c r="Q124" s="42">
        <f t="shared" si="127"/>
        <v>55.356541863999993</v>
      </c>
      <c r="R124" s="42">
        <f t="shared" si="128"/>
        <v>5.0164581359999971</v>
      </c>
      <c r="S124" s="42" t="s">
        <v>31</v>
      </c>
      <c r="T124" s="42" t="s">
        <v>31</v>
      </c>
      <c r="U124" s="100"/>
      <c r="V124" s="20"/>
      <c r="W124" s="20"/>
      <c r="X124" s="100"/>
      <c r="AMC124" s="9"/>
    </row>
    <row r="125" spans="1:1017" s="8" customFormat="1" ht="15.75" x14ac:dyDescent="0.25">
      <c r="A125" s="28" t="s">
        <v>105</v>
      </c>
      <c r="B125" s="29" t="s">
        <v>85</v>
      </c>
      <c r="C125" s="29" t="s">
        <v>30</v>
      </c>
      <c r="D125" s="41">
        <f t="shared" si="120"/>
        <v>48.819999999999993</v>
      </c>
      <c r="E125" s="42">
        <v>0</v>
      </c>
      <c r="F125" s="42">
        <f t="shared" si="121"/>
        <v>45.172741863999995</v>
      </c>
      <c r="G125" s="42">
        <f t="shared" ref="G125:H146" si="154">SUM(I125,K125,M125,O125)</f>
        <v>48.819999999999993</v>
      </c>
      <c r="H125" s="42">
        <f t="shared" si="154"/>
        <v>3.6472581359999996</v>
      </c>
      <c r="I125" s="42">
        <f t="shared" ref="I125:O125" si="155">SUM(I126:I137)</f>
        <v>0</v>
      </c>
      <c r="J125" s="42">
        <f t="shared" si="155"/>
        <v>0</v>
      </c>
      <c r="K125" s="42">
        <f t="shared" si="155"/>
        <v>0</v>
      </c>
      <c r="L125" s="42">
        <f t="shared" ref="L125" si="156">SUM(L126:L137)</f>
        <v>1.42</v>
      </c>
      <c r="M125" s="42">
        <f t="shared" si="155"/>
        <v>0</v>
      </c>
      <c r="N125" s="42">
        <f t="shared" si="155"/>
        <v>2.2272581359999997</v>
      </c>
      <c r="O125" s="42">
        <f t="shared" si="155"/>
        <v>48.819999999999993</v>
      </c>
      <c r="P125" s="42">
        <f t="shared" ref="P125" si="157">SUM(P126:P137)</f>
        <v>0</v>
      </c>
      <c r="Q125" s="42">
        <f t="shared" si="127"/>
        <v>45.172741863999995</v>
      </c>
      <c r="R125" s="42">
        <f t="shared" si="128"/>
        <v>3.6472581359999978</v>
      </c>
      <c r="S125" s="42" t="s">
        <v>31</v>
      </c>
      <c r="T125" s="42" t="s">
        <v>31</v>
      </c>
      <c r="U125" s="100"/>
      <c r="V125" s="20"/>
      <c r="W125" s="20"/>
      <c r="X125" s="100"/>
      <c r="AMC125" s="9"/>
    </row>
    <row r="126" spans="1:1017" s="8" customFormat="1" ht="31.5" x14ac:dyDescent="0.25">
      <c r="A126" s="6" t="s">
        <v>105</v>
      </c>
      <c r="B126" s="84" t="s">
        <v>244</v>
      </c>
      <c r="C126" s="92" t="s">
        <v>245</v>
      </c>
      <c r="D126" s="50">
        <f t="shared" si="120"/>
        <v>0.6</v>
      </c>
      <c r="E126" s="47">
        <v>0</v>
      </c>
      <c r="F126" s="47">
        <f t="shared" si="121"/>
        <v>0.6</v>
      </c>
      <c r="G126" s="47">
        <f t="shared" si="154"/>
        <v>0.6</v>
      </c>
      <c r="H126" s="47">
        <f t="shared" si="154"/>
        <v>0</v>
      </c>
      <c r="I126" s="47">
        <v>0</v>
      </c>
      <c r="J126" s="47">
        <v>0</v>
      </c>
      <c r="K126" s="47">
        <v>0</v>
      </c>
      <c r="L126" s="47">
        <v>0</v>
      </c>
      <c r="M126" s="47">
        <v>0</v>
      </c>
      <c r="N126" s="47">
        <v>0</v>
      </c>
      <c r="O126" s="47">
        <v>0.6</v>
      </c>
      <c r="P126" s="47">
        <v>0</v>
      </c>
      <c r="Q126" s="47">
        <f t="shared" si="127"/>
        <v>0.6</v>
      </c>
      <c r="R126" s="47">
        <f t="shared" si="128"/>
        <v>0</v>
      </c>
      <c r="S126" s="47" t="s">
        <v>31</v>
      </c>
      <c r="T126" s="47" t="s">
        <v>31</v>
      </c>
      <c r="U126" s="100"/>
      <c r="V126" s="20"/>
      <c r="W126" s="20"/>
      <c r="X126" s="100"/>
      <c r="AMC126" s="9"/>
    </row>
    <row r="127" spans="1:1017" s="8" customFormat="1" ht="31.5" x14ac:dyDescent="0.25">
      <c r="A127" s="6" t="s">
        <v>105</v>
      </c>
      <c r="B127" s="84" t="s">
        <v>246</v>
      </c>
      <c r="C127" s="92" t="s">
        <v>247</v>
      </c>
      <c r="D127" s="50">
        <f t="shared" ref="D127:D132" si="158">SUM(G127)</f>
        <v>0.33500000000000002</v>
      </c>
      <c r="E127" s="47">
        <v>0</v>
      </c>
      <c r="F127" s="47">
        <f t="shared" ref="F127:F132" si="159">Q127</f>
        <v>0.33500000000000002</v>
      </c>
      <c r="G127" s="47">
        <f t="shared" ref="G127:G132" si="160">SUM(I127,K127,M127,O127)</f>
        <v>0.33500000000000002</v>
      </c>
      <c r="H127" s="47">
        <f t="shared" ref="H127:H132" si="161">SUM(J127,L127,N127,P127)</f>
        <v>0</v>
      </c>
      <c r="I127" s="47">
        <v>0</v>
      </c>
      <c r="J127" s="47">
        <v>0</v>
      </c>
      <c r="K127" s="47">
        <v>0</v>
      </c>
      <c r="L127" s="47">
        <v>0</v>
      </c>
      <c r="M127" s="47">
        <v>0</v>
      </c>
      <c r="N127" s="47">
        <v>0</v>
      </c>
      <c r="O127" s="47">
        <v>0.33500000000000002</v>
      </c>
      <c r="P127" s="47">
        <v>0</v>
      </c>
      <c r="Q127" s="47">
        <f t="shared" ref="Q127:Q132" si="162">G127-H127</f>
        <v>0.33500000000000002</v>
      </c>
      <c r="R127" s="47">
        <f t="shared" ref="R127:R132" si="163">G127-F127</f>
        <v>0</v>
      </c>
      <c r="S127" s="47" t="s">
        <v>31</v>
      </c>
      <c r="T127" s="47" t="s">
        <v>31</v>
      </c>
      <c r="U127" s="100"/>
      <c r="V127" s="20"/>
      <c r="W127" s="20"/>
      <c r="X127" s="100"/>
      <c r="AMC127" s="9"/>
    </row>
    <row r="128" spans="1:1017" s="8" customFormat="1" ht="63" x14ac:dyDescent="0.25">
      <c r="A128" s="6" t="s">
        <v>105</v>
      </c>
      <c r="B128" s="84" t="s">
        <v>248</v>
      </c>
      <c r="C128" s="92" t="s">
        <v>249</v>
      </c>
      <c r="D128" s="50">
        <f t="shared" si="158"/>
        <v>1.2</v>
      </c>
      <c r="E128" s="47">
        <v>0</v>
      </c>
      <c r="F128" s="47">
        <f t="shared" si="159"/>
        <v>1.2</v>
      </c>
      <c r="G128" s="47">
        <f t="shared" si="160"/>
        <v>1.2</v>
      </c>
      <c r="H128" s="47">
        <f t="shared" si="161"/>
        <v>0</v>
      </c>
      <c r="I128" s="47">
        <v>0</v>
      </c>
      <c r="J128" s="47">
        <v>0</v>
      </c>
      <c r="K128" s="47">
        <v>0</v>
      </c>
      <c r="L128" s="47">
        <v>0</v>
      </c>
      <c r="M128" s="47">
        <v>0</v>
      </c>
      <c r="N128" s="47">
        <v>0</v>
      </c>
      <c r="O128" s="47">
        <v>1.2</v>
      </c>
      <c r="P128" s="47">
        <v>0</v>
      </c>
      <c r="Q128" s="47">
        <f t="shared" si="162"/>
        <v>1.2</v>
      </c>
      <c r="R128" s="47">
        <f t="shared" si="163"/>
        <v>0</v>
      </c>
      <c r="S128" s="47" t="s">
        <v>31</v>
      </c>
      <c r="T128" s="47" t="s">
        <v>31</v>
      </c>
      <c r="U128" s="100"/>
      <c r="V128" s="20"/>
      <c r="W128" s="20"/>
      <c r="X128" s="100"/>
      <c r="AMC128" s="9"/>
    </row>
    <row r="129" spans="1:1017" s="8" customFormat="1" ht="78.75" x14ac:dyDescent="0.25">
      <c r="A129" s="6" t="s">
        <v>105</v>
      </c>
      <c r="B129" s="85" t="s">
        <v>250</v>
      </c>
      <c r="C129" s="92" t="s">
        <v>139</v>
      </c>
      <c r="D129" s="50">
        <f t="shared" si="158"/>
        <v>19.594999999999999</v>
      </c>
      <c r="E129" s="47">
        <v>0</v>
      </c>
      <c r="F129" s="47">
        <f t="shared" si="159"/>
        <v>19.594999999999999</v>
      </c>
      <c r="G129" s="47">
        <f t="shared" si="160"/>
        <v>19.594999999999999</v>
      </c>
      <c r="H129" s="47">
        <f t="shared" si="161"/>
        <v>0</v>
      </c>
      <c r="I129" s="47">
        <v>0</v>
      </c>
      <c r="J129" s="47">
        <v>0</v>
      </c>
      <c r="K129" s="47">
        <v>0</v>
      </c>
      <c r="L129" s="47">
        <v>0</v>
      </c>
      <c r="M129" s="47">
        <v>0</v>
      </c>
      <c r="N129" s="47">
        <v>0</v>
      </c>
      <c r="O129" s="47">
        <v>19.594999999999999</v>
      </c>
      <c r="P129" s="47">
        <v>0</v>
      </c>
      <c r="Q129" s="47">
        <f t="shared" si="162"/>
        <v>19.594999999999999</v>
      </c>
      <c r="R129" s="47">
        <f t="shared" si="163"/>
        <v>0</v>
      </c>
      <c r="S129" s="47" t="s">
        <v>31</v>
      </c>
      <c r="T129" s="47" t="s">
        <v>31</v>
      </c>
      <c r="U129" s="100"/>
      <c r="V129" s="20"/>
      <c r="W129" s="20"/>
      <c r="X129" s="100"/>
      <c r="AMC129" s="9"/>
    </row>
    <row r="130" spans="1:1017" s="8" customFormat="1" ht="78.75" x14ac:dyDescent="0.25">
      <c r="A130" s="6" t="s">
        <v>105</v>
      </c>
      <c r="B130" s="85" t="s">
        <v>140</v>
      </c>
      <c r="C130" s="92" t="s">
        <v>141</v>
      </c>
      <c r="D130" s="50">
        <f t="shared" si="158"/>
        <v>11.195</v>
      </c>
      <c r="E130" s="47">
        <v>0</v>
      </c>
      <c r="F130" s="47">
        <f t="shared" si="159"/>
        <v>11.195</v>
      </c>
      <c r="G130" s="47">
        <f t="shared" si="160"/>
        <v>11.195</v>
      </c>
      <c r="H130" s="47">
        <f t="shared" si="161"/>
        <v>0</v>
      </c>
      <c r="I130" s="47">
        <v>0</v>
      </c>
      <c r="J130" s="47">
        <v>0</v>
      </c>
      <c r="K130" s="47">
        <v>0</v>
      </c>
      <c r="L130" s="47">
        <v>0</v>
      </c>
      <c r="M130" s="47">
        <v>0</v>
      </c>
      <c r="N130" s="47">
        <v>0</v>
      </c>
      <c r="O130" s="47">
        <v>11.195</v>
      </c>
      <c r="P130" s="47">
        <v>0</v>
      </c>
      <c r="Q130" s="47">
        <f t="shared" si="162"/>
        <v>11.195</v>
      </c>
      <c r="R130" s="47">
        <f t="shared" si="163"/>
        <v>0</v>
      </c>
      <c r="S130" s="47" t="s">
        <v>31</v>
      </c>
      <c r="T130" s="47" t="s">
        <v>31</v>
      </c>
      <c r="U130" s="100"/>
      <c r="V130" s="20"/>
      <c r="W130" s="20"/>
      <c r="X130" s="100"/>
      <c r="AMC130" s="9"/>
    </row>
    <row r="131" spans="1:1017" s="8" customFormat="1" ht="31.5" x14ac:dyDescent="0.25">
      <c r="A131" s="6" t="s">
        <v>105</v>
      </c>
      <c r="B131" s="85" t="s">
        <v>251</v>
      </c>
      <c r="C131" s="92" t="s">
        <v>252</v>
      </c>
      <c r="D131" s="50">
        <f t="shared" si="158"/>
        <v>4.5</v>
      </c>
      <c r="E131" s="47">
        <v>0</v>
      </c>
      <c r="F131" s="47">
        <f t="shared" si="159"/>
        <v>4.5</v>
      </c>
      <c r="G131" s="47">
        <f t="shared" si="160"/>
        <v>4.5</v>
      </c>
      <c r="H131" s="47">
        <f t="shared" si="161"/>
        <v>0</v>
      </c>
      <c r="I131" s="47">
        <v>0</v>
      </c>
      <c r="J131" s="47">
        <v>0</v>
      </c>
      <c r="K131" s="47">
        <v>0</v>
      </c>
      <c r="L131" s="47">
        <v>0</v>
      </c>
      <c r="M131" s="47">
        <v>0</v>
      </c>
      <c r="N131" s="47">
        <v>0</v>
      </c>
      <c r="O131" s="47">
        <v>4.5</v>
      </c>
      <c r="P131" s="47">
        <v>0</v>
      </c>
      <c r="Q131" s="47">
        <f t="shared" si="162"/>
        <v>4.5</v>
      </c>
      <c r="R131" s="47">
        <f t="shared" si="163"/>
        <v>0</v>
      </c>
      <c r="S131" s="47" t="s">
        <v>31</v>
      </c>
      <c r="T131" s="47" t="s">
        <v>31</v>
      </c>
      <c r="U131" s="100"/>
      <c r="V131" s="20"/>
      <c r="W131" s="20"/>
      <c r="X131" s="100"/>
      <c r="AMC131" s="9"/>
    </row>
    <row r="132" spans="1:1017" s="8" customFormat="1" ht="31.5" x14ac:dyDescent="0.25">
      <c r="A132" s="6" t="s">
        <v>105</v>
      </c>
      <c r="B132" s="85" t="s">
        <v>253</v>
      </c>
      <c r="C132" s="92" t="s">
        <v>254</v>
      </c>
      <c r="D132" s="50">
        <f t="shared" si="158"/>
        <v>0.3</v>
      </c>
      <c r="E132" s="47">
        <v>0</v>
      </c>
      <c r="F132" s="47">
        <f t="shared" si="159"/>
        <v>0.3</v>
      </c>
      <c r="G132" s="47">
        <f t="shared" si="160"/>
        <v>0.3</v>
      </c>
      <c r="H132" s="47">
        <f t="shared" si="161"/>
        <v>0</v>
      </c>
      <c r="I132" s="47">
        <v>0</v>
      </c>
      <c r="J132" s="47">
        <v>0</v>
      </c>
      <c r="K132" s="47">
        <v>0</v>
      </c>
      <c r="L132" s="47">
        <v>0</v>
      </c>
      <c r="M132" s="47">
        <v>0</v>
      </c>
      <c r="N132" s="47">
        <v>0</v>
      </c>
      <c r="O132" s="47">
        <v>0.3</v>
      </c>
      <c r="P132" s="47">
        <v>0</v>
      </c>
      <c r="Q132" s="47">
        <f t="shared" si="162"/>
        <v>0.3</v>
      </c>
      <c r="R132" s="47">
        <f t="shared" si="163"/>
        <v>0</v>
      </c>
      <c r="S132" s="47" t="s">
        <v>31</v>
      </c>
      <c r="T132" s="47" t="s">
        <v>31</v>
      </c>
      <c r="U132" s="100"/>
      <c r="V132" s="20"/>
      <c r="W132" s="20"/>
      <c r="X132" s="100"/>
      <c r="AMC132" s="9"/>
    </row>
    <row r="133" spans="1:1017" s="8" customFormat="1" ht="31.5" x14ac:dyDescent="0.2">
      <c r="A133" s="6" t="s">
        <v>105</v>
      </c>
      <c r="B133" s="85" t="s">
        <v>255</v>
      </c>
      <c r="C133" s="92" t="s">
        <v>256</v>
      </c>
      <c r="D133" s="50">
        <f t="shared" si="120"/>
        <v>1.46</v>
      </c>
      <c r="E133" s="47">
        <v>0</v>
      </c>
      <c r="F133" s="47">
        <f t="shared" si="121"/>
        <v>1.46</v>
      </c>
      <c r="G133" s="47">
        <f t="shared" si="154"/>
        <v>1.46</v>
      </c>
      <c r="H133" s="47">
        <f t="shared" si="154"/>
        <v>0</v>
      </c>
      <c r="I133" s="47">
        <v>0</v>
      </c>
      <c r="J133" s="47">
        <v>0</v>
      </c>
      <c r="K133" s="47">
        <v>0</v>
      </c>
      <c r="L133" s="47">
        <v>0</v>
      </c>
      <c r="M133" s="47">
        <v>0</v>
      </c>
      <c r="N133" s="47">
        <v>0</v>
      </c>
      <c r="O133" s="47">
        <v>1.46</v>
      </c>
      <c r="P133" s="47">
        <v>0</v>
      </c>
      <c r="Q133" s="47">
        <f t="shared" si="127"/>
        <v>1.46</v>
      </c>
      <c r="R133" s="47">
        <f t="shared" si="128"/>
        <v>0</v>
      </c>
      <c r="S133" s="47" t="s">
        <v>31</v>
      </c>
      <c r="T133" s="47" t="s">
        <v>31</v>
      </c>
      <c r="U133" s="100"/>
      <c r="V133" s="20"/>
      <c r="W133" s="20"/>
      <c r="X133" s="100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  <c r="AKX133"/>
      <c r="AKY133"/>
      <c r="AKZ133"/>
      <c r="ALA133"/>
      <c r="ALB133"/>
      <c r="ALC133"/>
      <c r="ALD133"/>
      <c r="ALE133"/>
      <c r="ALF133"/>
      <c r="ALG133"/>
      <c r="ALH133"/>
      <c r="ALI133"/>
      <c r="ALJ133"/>
      <c r="ALK133"/>
      <c r="ALL133"/>
      <c r="ALM133"/>
      <c r="ALN133"/>
      <c r="ALO133"/>
      <c r="ALP133"/>
      <c r="ALQ133"/>
      <c r="ALR133"/>
      <c r="ALS133"/>
      <c r="ALT133"/>
      <c r="ALU133"/>
      <c r="ALV133"/>
      <c r="ALW133"/>
      <c r="ALX133"/>
      <c r="ALY133"/>
      <c r="ALZ133"/>
      <c r="AMA133"/>
      <c r="AMB133"/>
      <c r="AMC133" s="1"/>
    </row>
    <row r="134" spans="1:1017" s="8" customFormat="1" ht="47.25" x14ac:dyDescent="0.25">
      <c r="A134" s="6" t="s">
        <v>105</v>
      </c>
      <c r="B134" s="85" t="s">
        <v>257</v>
      </c>
      <c r="C134" s="92" t="s">
        <v>258</v>
      </c>
      <c r="D134" s="50">
        <f t="shared" si="120"/>
        <v>3.36</v>
      </c>
      <c r="E134" s="47">
        <v>0</v>
      </c>
      <c r="F134" s="47">
        <f t="shared" si="121"/>
        <v>1.7323418640000001</v>
      </c>
      <c r="G134" s="47">
        <f t="shared" si="154"/>
        <v>3.36</v>
      </c>
      <c r="H134" s="47">
        <f t="shared" si="154"/>
        <v>1.6276581359999998</v>
      </c>
      <c r="I134" s="47">
        <v>0</v>
      </c>
      <c r="J134" s="47">
        <v>0</v>
      </c>
      <c r="K134" s="47">
        <v>0</v>
      </c>
      <c r="L134" s="47">
        <v>1.42</v>
      </c>
      <c r="M134" s="47">
        <v>0</v>
      </c>
      <c r="N134" s="47">
        <v>0.20765813599999983</v>
      </c>
      <c r="O134" s="47">
        <v>3.36</v>
      </c>
      <c r="P134" s="47">
        <v>0</v>
      </c>
      <c r="Q134" s="47">
        <f t="shared" si="127"/>
        <v>1.7323418640000001</v>
      </c>
      <c r="R134" s="47">
        <f t="shared" si="128"/>
        <v>1.6276581359999998</v>
      </c>
      <c r="S134" s="47" t="s">
        <v>31</v>
      </c>
      <c r="T134" s="47" t="s">
        <v>31</v>
      </c>
      <c r="U134" s="100"/>
      <c r="V134" s="20"/>
      <c r="W134"/>
      <c r="X134"/>
      <c r="Y134"/>
      <c r="Z134"/>
      <c r="AA134"/>
      <c r="AB134"/>
      <c r="AC134"/>
      <c r="AMC134" s="9"/>
    </row>
    <row r="135" spans="1:1017" s="8" customFormat="1" ht="31.5" x14ac:dyDescent="0.2">
      <c r="A135" s="6" t="s">
        <v>105</v>
      </c>
      <c r="B135" s="85" t="s">
        <v>259</v>
      </c>
      <c r="C135" s="92" t="s">
        <v>260</v>
      </c>
      <c r="D135" s="50">
        <f t="shared" si="120"/>
        <v>2.04</v>
      </c>
      <c r="E135" s="47">
        <v>0</v>
      </c>
      <c r="F135" s="47">
        <f t="shared" si="121"/>
        <v>2.0399999999999974E-2</v>
      </c>
      <c r="G135" s="47">
        <f t="shared" si="154"/>
        <v>2.04</v>
      </c>
      <c r="H135" s="47">
        <f t="shared" si="154"/>
        <v>2.0196000000000001</v>
      </c>
      <c r="I135" s="47">
        <v>0</v>
      </c>
      <c r="J135" s="47">
        <v>0</v>
      </c>
      <c r="K135" s="47">
        <v>0</v>
      </c>
      <c r="L135" s="47">
        <v>0</v>
      </c>
      <c r="M135" s="47">
        <v>0</v>
      </c>
      <c r="N135" s="47">
        <v>2.0196000000000001</v>
      </c>
      <c r="O135" s="47">
        <v>2.04</v>
      </c>
      <c r="P135" s="47">
        <v>0</v>
      </c>
      <c r="Q135" s="47">
        <f t="shared" si="127"/>
        <v>2.0399999999999974E-2</v>
      </c>
      <c r="R135" s="47">
        <f t="shared" si="128"/>
        <v>2.0196000000000001</v>
      </c>
      <c r="S135" s="47" t="s">
        <v>31</v>
      </c>
      <c r="T135" s="47" t="s">
        <v>31</v>
      </c>
      <c r="U135" s="100"/>
      <c r="V135" s="20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/>
      <c r="KV135"/>
      <c r="KW135"/>
      <c r="KX135"/>
      <c r="KY135"/>
      <c r="KZ135"/>
      <c r="LA135"/>
      <c r="LB135"/>
      <c r="LC135"/>
      <c r="LD135"/>
      <c r="LE135"/>
      <c r="LF135"/>
      <c r="LG135"/>
      <c r="LH135"/>
      <c r="LI135"/>
      <c r="LJ135"/>
      <c r="LK135"/>
      <c r="LL135"/>
      <c r="LM135"/>
      <c r="LN135"/>
      <c r="LO135"/>
      <c r="LP135"/>
      <c r="LQ135"/>
      <c r="LR135"/>
      <c r="LS135"/>
      <c r="LT135"/>
      <c r="LU135"/>
      <c r="LV135"/>
      <c r="LW135"/>
      <c r="LX135"/>
      <c r="LY135"/>
      <c r="LZ135"/>
      <c r="MA135"/>
      <c r="MB135"/>
      <c r="MC135"/>
      <c r="MD135"/>
      <c r="ME135"/>
      <c r="MF135"/>
      <c r="MG135"/>
      <c r="MH135"/>
      <c r="MI135"/>
      <c r="MJ135"/>
      <c r="MK135"/>
      <c r="ML135"/>
      <c r="MM135"/>
      <c r="MN135"/>
      <c r="MO135"/>
      <c r="MP135"/>
      <c r="MQ135"/>
      <c r="MR135"/>
      <c r="MS135"/>
      <c r="MT135"/>
      <c r="MU135"/>
      <c r="MV135"/>
      <c r="MW135"/>
      <c r="MX135"/>
      <c r="MY135"/>
      <c r="MZ135"/>
      <c r="NA135"/>
      <c r="NB135"/>
      <c r="NC135"/>
      <c r="ND135"/>
      <c r="NE135"/>
      <c r="NF135"/>
      <c r="NG135"/>
      <c r="NH135"/>
      <c r="NI135"/>
      <c r="NJ135"/>
      <c r="NK135"/>
      <c r="NL135"/>
      <c r="NM135"/>
      <c r="NN135"/>
      <c r="NO135"/>
      <c r="NP135"/>
      <c r="NQ135"/>
      <c r="NR135"/>
      <c r="NS135"/>
      <c r="NT135"/>
      <c r="NU135"/>
      <c r="NV135"/>
      <c r="NW135"/>
      <c r="NX135"/>
      <c r="NY135"/>
      <c r="NZ135"/>
      <c r="OA135"/>
      <c r="OB135"/>
      <c r="OC135"/>
      <c r="OD135"/>
      <c r="OE135"/>
      <c r="OF135"/>
      <c r="OG135"/>
      <c r="OH135"/>
      <c r="OI135"/>
      <c r="OJ135"/>
      <c r="OK135"/>
      <c r="OL135"/>
      <c r="OM135"/>
      <c r="ON135"/>
      <c r="OO135"/>
      <c r="OP135"/>
      <c r="OQ135"/>
      <c r="OR135"/>
      <c r="OS135"/>
      <c r="OT135"/>
      <c r="OU135"/>
      <c r="OV135"/>
      <c r="OW135"/>
      <c r="OX135"/>
      <c r="OY135"/>
      <c r="OZ135"/>
      <c r="PA135"/>
      <c r="PB135"/>
      <c r="PC135"/>
      <c r="PD135"/>
      <c r="PE135"/>
      <c r="PF135"/>
      <c r="PG135"/>
      <c r="PH135"/>
      <c r="PI135"/>
      <c r="PJ135"/>
      <c r="PK135"/>
      <c r="PL135"/>
      <c r="PM135"/>
      <c r="PN135"/>
      <c r="PO135"/>
      <c r="PP135"/>
      <c r="PQ135"/>
      <c r="PR135"/>
      <c r="PS135"/>
      <c r="PT135"/>
      <c r="PU135"/>
      <c r="PV135"/>
      <c r="PW135"/>
      <c r="PX135"/>
      <c r="PY135"/>
      <c r="PZ135"/>
      <c r="QA135"/>
      <c r="QB135"/>
      <c r="QC135"/>
      <c r="QD135"/>
      <c r="QE135"/>
      <c r="QF135"/>
      <c r="QG135"/>
      <c r="QH135"/>
      <c r="QI135"/>
      <c r="QJ135"/>
      <c r="QK135"/>
      <c r="QL135"/>
      <c r="QM135"/>
      <c r="QN135"/>
      <c r="QO135"/>
      <c r="QP135"/>
      <c r="QQ135"/>
      <c r="QR135"/>
      <c r="QS135"/>
      <c r="QT135"/>
      <c r="QU135"/>
      <c r="QV135"/>
      <c r="QW135"/>
      <c r="QX135"/>
      <c r="QY135"/>
      <c r="QZ135"/>
      <c r="RA135"/>
      <c r="RB135"/>
      <c r="RC135"/>
      <c r="RD135"/>
      <c r="RE135"/>
      <c r="RF135"/>
      <c r="RG135"/>
      <c r="RH135"/>
      <c r="RI135"/>
      <c r="RJ135"/>
      <c r="RK135"/>
      <c r="RL135"/>
      <c r="RM135"/>
      <c r="RN135"/>
      <c r="RO135"/>
      <c r="RP135"/>
      <c r="RQ135"/>
      <c r="RR135"/>
      <c r="RS135"/>
      <c r="RT135"/>
      <c r="RU135"/>
      <c r="RV135"/>
      <c r="RW135"/>
      <c r="RX135"/>
      <c r="RY135"/>
      <c r="RZ135"/>
      <c r="SA135"/>
      <c r="SB135"/>
      <c r="SC135"/>
      <c r="SD135"/>
      <c r="SE135"/>
      <c r="SF135"/>
      <c r="SG135"/>
      <c r="SH135"/>
      <c r="SI135"/>
      <c r="SJ135"/>
      <c r="SK135"/>
      <c r="SL135"/>
      <c r="SM135"/>
      <c r="SN135"/>
      <c r="SO135"/>
      <c r="SP135"/>
      <c r="SQ135"/>
      <c r="SR135"/>
      <c r="SS135"/>
      <c r="ST135"/>
      <c r="SU135"/>
      <c r="SV135"/>
      <c r="SW135"/>
      <c r="SX135"/>
      <c r="SY135"/>
      <c r="SZ135"/>
      <c r="TA135"/>
      <c r="TB135"/>
      <c r="TC135"/>
      <c r="TD135"/>
      <c r="TE135"/>
      <c r="TF135"/>
      <c r="TG135"/>
      <c r="TH135"/>
      <c r="TI135"/>
      <c r="TJ135"/>
      <c r="TK135"/>
      <c r="TL135"/>
      <c r="TM135"/>
      <c r="TN135"/>
      <c r="TO135"/>
      <c r="TP135"/>
      <c r="TQ135"/>
      <c r="TR135"/>
      <c r="TS135"/>
      <c r="TT135"/>
      <c r="TU135"/>
      <c r="TV135"/>
      <c r="TW135"/>
      <c r="TX135"/>
      <c r="TY135"/>
      <c r="TZ135"/>
      <c r="UA135"/>
      <c r="UB135"/>
      <c r="UC135"/>
      <c r="UD135"/>
      <c r="UE135"/>
      <c r="UF135"/>
      <c r="UG135"/>
      <c r="UH135"/>
      <c r="UI135"/>
      <c r="UJ135"/>
      <c r="UK135"/>
      <c r="UL135"/>
      <c r="UM135"/>
      <c r="UN135"/>
      <c r="UO135"/>
      <c r="UP135"/>
      <c r="UQ135"/>
      <c r="UR135"/>
      <c r="US135"/>
      <c r="UT135"/>
      <c r="UU135"/>
      <c r="UV135"/>
      <c r="UW135"/>
      <c r="UX135"/>
      <c r="UY135"/>
      <c r="UZ135"/>
      <c r="VA135"/>
      <c r="VB135"/>
      <c r="VC135"/>
      <c r="VD135"/>
      <c r="VE135"/>
      <c r="VF135"/>
      <c r="VG135"/>
      <c r="VH135"/>
      <c r="VI135"/>
      <c r="VJ135"/>
      <c r="VK135"/>
      <c r="VL135"/>
      <c r="VM135"/>
      <c r="VN135"/>
      <c r="VO135"/>
      <c r="VP135"/>
      <c r="VQ135"/>
      <c r="VR135"/>
      <c r="VS135"/>
      <c r="VT135"/>
      <c r="VU135"/>
      <c r="VV135"/>
      <c r="VW135"/>
      <c r="VX135"/>
      <c r="VY135"/>
      <c r="VZ135"/>
      <c r="WA135"/>
      <c r="WB135"/>
      <c r="WC135"/>
      <c r="WD135"/>
      <c r="WE135"/>
      <c r="WF135"/>
      <c r="WG135"/>
      <c r="WH135"/>
      <c r="WI135"/>
      <c r="WJ135"/>
      <c r="WK135"/>
      <c r="WL135"/>
      <c r="WM135"/>
      <c r="WN135"/>
      <c r="WO135"/>
      <c r="WP135"/>
      <c r="WQ135"/>
      <c r="WR135"/>
      <c r="WS135"/>
      <c r="WT135"/>
      <c r="WU135"/>
      <c r="WV135"/>
      <c r="WW135"/>
      <c r="WX135"/>
      <c r="WY135"/>
      <c r="WZ135"/>
      <c r="XA135"/>
      <c r="XB135"/>
      <c r="XC135"/>
      <c r="XD135"/>
      <c r="XE135"/>
      <c r="XF135"/>
      <c r="XG135"/>
      <c r="XH135"/>
      <c r="XI135"/>
      <c r="XJ135"/>
      <c r="XK135"/>
      <c r="XL135"/>
      <c r="XM135"/>
      <c r="XN135"/>
      <c r="XO135"/>
      <c r="XP135"/>
      <c r="XQ135"/>
      <c r="XR135"/>
      <c r="XS135"/>
      <c r="XT135"/>
      <c r="XU135"/>
      <c r="XV135"/>
      <c r="XW135"/>
      <c r="XX135"/>
      <c r="XY135"/>
      <c r="XZ135"/>
      <c r="YA135"/>
      <c r="YB135"/>
      <c r="YC135"/>
      <c r="YD135"/>
      <c r="YE135"/>
      <c r="YF135"/>
      <c r="YG135"/>
      <c r="YH135"/>
      <c r="YI135"/>
      <c r="YJ135"/>
      <c r="YK135"/>
      <c r="YL135"/>
      <c r="YM135"/>
      <c r="YN135"/>
      <c r="YO135"/>
      <c r="YP135"/>
      <c r="YQ135"/>
      <c r="YR135"/>
      <c r="YS135"/>
      <c r="YT135"/>
      <c r="YU135"/>
      <c r="YV135"/>
      <c r="YW135"/>
      <c r="YX135"/>
      <c r="YY135"/>
      <c r="YZ135"/>
      <c r="ZA135"/>
      <c r="ZB135"/>
      <c r="ZC135"/>
      <c r="ZD135"/>
      <c r="ZE135"/>
      <c r="ZF135"/>
      <c r="ZG135"/>
      <c r="ZH135"/>
      <c r="ZI135"/>
      <c r="ZJ135"/>
      <c r="ZK135"/>
      <c r="ZL135"/>
      <c r="ZM135"/>
      <c r="ZN135"/>
      <c r="ZO135"/>
      <c r="ZP135"/>
      <c r="ZQ135"/>
      <c r="ZR135"/>
      <c r="ZS135"/>
      <c r="ZT135"/>
      <c r="ZU135"/>
      <c r="ZV135"/>
      <c r="ZW135"/>
      <c r="ZX135"/>
      <c r="ZY135"/>
      <c r="ZZ135"/>
      <c r="AAA135"/>
      <c r="AAB135"/>
      <c r="AAC135"/>
      <c r="AAD135"/>
      <c r="AAE135"/>
      <c r="AAF135"/>
      <c r="AAG135"/>
      <c r="AAH135"/>
      <c r="AAI135"/>
      <c r="AAJ135"/>
      <c r="AAK135"/>
      <c r="AAL135"/>
      <c r="AAM135"/>
      <c r="AAN135"/>
      <c r="AAO135"/>
      <c r="AAP135"/>
      <c r="AAQ135"/>
      <c r="AAR135"/>
      <c r="AAS135"/>
      <c r="AAT135"/>
      <c r="AAU135"/>
      <c r="AAV135"/>
      <c r="AAW135"/>
      <c r="AAX135"/>
      <c r="AAY135"/>
      <c r="AAZ135"/>
      <c r="ABA135"/>
      <c r="ABB135"/>
      <c r="ABC135"/>
      <c r="ABD135"/>
      <c r="ABE135"/>
      <c r="ABF135"/>
      <c r="ABG135"/>
      <c r="ABH135"/>
      <c r="ABI135"/>
      <c r="ABJ135"/>
      <c r="ABK135"/>
      <c r="ABL135"/>
      <c r="ABM135"/>
      <c r="ABN135"/>
      <c r="ABO135"/>
      <c r="ABP135"/>
      <c r="ABQ135"/>
      <c r="ABR135"/>
      <c r="ABS135"/>
      <c r="ABT135"/>
      <c r="ABU135"/>
      <c r="ABV135"/>
      <c r="ABW135"/>
      <c r="ABX135"/>
      <c r="ABY135"/>
      <c r="ABZ135"/>
      <c r="ACA135"/>
      <c r="ACB135"/>
      <c r="ACC135"/>
      <c r="ACD135"/>
      <c r="ACE135"/>
      <c r="ACF135"/>
      <c r="ACG135"/>
      <c r="ACH135"/>
      <c r="ACI135"/>
      <c r="ACJ135"/>
      <c r="ACK135"/>
      <c r="ACL135"/>
      <c r="ACM135"/>
      <c r="ACN135"/>
      <c r="ACO135"/>
      <c r="ACP135"/>
      <c r="ACQ135"/>
      <c r="ACR135"/>
      <c r="ACS135"/>
      <c r="ACT135"/>
      <c r="ACU135"/>
      <c r="ACV135"/>
      <c r="ACW135"/>
      <c r="ACX135"/>
      <c r="ACY135"/>
      <c r="ACZ135"/>
      <c r="ADA135"/>
      <c r="ADB135"/>
      <c r="ADC135"/>
      <c r="ADD135"/>
      <c r="ADE135"/>
      <c r="ADF135"/>
      <c r="ADG135"/>
      <c r="ADH135"/>
      <c r="ADI135"/>
      <c r="ADJ135"/>
      <c r="ADK135"/>
      <c r="ADL135"/>
      <c r="ADM135"/>
      <c r="ADN135"/>
      <c r="ADO135"/>
      <c r="ADP135"/>
      <c r="ADQ135"/>
      <c r="ADR135"/>
      <c r="ADS135"/>
      <c r="ADT135"/>
      <c r="ADU135"/>
      <c r="ADV135"/>
      <c r="ADW135"/>
      <c r="ADX135"/>
      <c r="ADY135"/>
      <c r="ADZ135"/>
      <c r="AEA135"/>
      <c r="AEB135"/>
      <c r="AEC135"/>
      <c r="AED135"/>
      <c r="AEE135"/>
      <c r="AEF135"/>
      <c r="AEG135"/>
      <c r="AEH135"/>
      <c r="AEI135"/>
      <c r="AEJ135"/>
      <c r="AEK135"/>
      <c r="AEL135"/>
      <c r="AEM135"/>
      <c r="AEN135"/>
      <c r="AEO135"/>
      <c r="AEP135"/>
      <c r="AEQ135"/>
      <c r="AER135"/>
      <c r="AES135"/>
      <c r="AET135"/>
      <c r="AEU135"/>
      <c r="AEV135"/>
      <c r="AEW135"/>
      <c r="AEX135"/>
      <c r="AEY135"/>
      <c r="AEZ135"/>
      <c r="AFA135"/>
      <c r="AFB135"/>
      <c r="AFC135"/>
      <c r="AFD135"/>
      <c r="AFE135"/>
      <c r="AFF135"/>
      <c r="AFG135"/>
      <c r="AFH135"/>
      <c r="AFI135"/>
      <c r="AFJ135"/>
      <c r="AFK135"/>
      <c r="AFL135"/>
      <c r="AFM135"/>
      <c r="AFN135"/>
      <c r="AFO135"/>
      <c r="AFP135"/>
      <c r="AFQ135"/>
      <c r="AFR135"/>
      <c r="AFS135"/>
      <c r="AFT135"/>
      <c r="AFU135"/>
      <c r="AFV135"/>
      <c r="AFW135"/>
      <c r="AFX135"/>
      <c r="AFY135"/>
      <c r="AFZ135"/>
      <c r="AGA135"/>
      <c r="AGB135"/>
      <c r="AGC135"/>
      <c r="AGD135"/>
      <c r="AGE135"/>
      <c r="AGF135"/>
      <c r="AGG135"/>
      <c r="AGH135"/>
      <c r="AGI135"/>
      <c r="AGJ135"/>
      <c r="AGK135"/>
      <c r="AGL135"/>
      <c r="AGM135"/>
      <c r="AGN135"/>
      <c r="AGO135"/>
      <c r="AGP135"/>
      <c r="AGQ135"/>
      <c r="AGR135"/>
      <c r="AGS135"/>
      <c r="AGT135"/>
      <c r="AGU135"/>
      <c r="AGV135"/>
      <c r="AGW135"/>
      <c r="AGX135"/>
      <c r="AGY135"/>
      <c r="AGZ135"/>
      <c r="AHA135"/>
      <c r="AHB135"/>
      <c r="AHC135"/>
      <c r="AHD135"/>
      <c r="AHE135"/>
      <c r="AHF135"/>
      <c r="AHG135"/>
      <c r="AHH135"/>
      <c r="AHI135"/>
      <c r="AHJ135"/>
      <c r="AHK135"/>
      <c r="AHL135"/>
      <c r="AHM135"/>
      <c r="AHN135"/>
      <c r="AHO135"/>
      <c r="AHP135"/>
      <c r="AHQ135"/>
      <c r="AHR135"/>
      <c r="AHS135"/>
      <c r="AHT135"/>
      <c r="AHU135"/>
      <c r="AHV135"/>
      <c r="AHW135"/>
      <c r="AHX135"/>
      <c r="AHY135"/>
      <c r="AHZ135"/>
      <c r="AIA135"/>
      <c r="AIB135"/>
      <c r="AIC135"/>
      <c r="AID135"/>
      <c r="AIE135"/>
      <c r="AIF135"/>
      <c r="AIG135"/>
      <c r="AIH135"/>
      <c r="AII135"/>
      <c r="AIJ135"/>
      <c r="AIK135"/>
      <c r="AIL135"/>
      <c r="AIM135"/>
      <c r="AIN135"/>
      <c r="AIO135"/>
      <c r="AIP135"/>
      <c r="AIQ135"/>
      <c r="AIR135"/>
      <c r="AIS135"/>
      <c r="AIT135"/>
      <c r="AIU135"/>
      <c r="AIV135"/>
      <c r="AIW135"/>
      <c r="AIX135"/>
      <c r="AIY135"/>
      <c r="AIZ135"/>
      <c r="AJA135"/>
      <c r="AJB135"/>
      <c r="AJC135"/>
      <c r="AJD135"/>
      <c r="AJE135"/>
      <c r="AJF135"/>
      <c r="AJG135"/>
      <c r="AJH135"/>
      <c r="AJI135"/>
      <c r="AJJ135"/>
      <c r="AJK135"/>
      <c r="AJL135"/>
      <c r="AJM135"/>
      <c r="AJN135"/>
      <c r="AJO135"/>
      <c r="AJP135"/>
      <c r="AJQ135"/>
      <c r="AJR135"/>
      <c r="AJS135"/>
      <c r="AJT135"/>
      <c r="AJU135"/>
      <c r="AJV135"/>
      <c r="AJW135"/>
      <c r="AJX135"/>
      <c r="AJY135"/>
      <c r="AJZ135"/>
      <c r="AKA135"/>
      <c r="AKB135"/>
      <c r="AKC135"/>
      <c r="AKD135"/>
      <c r="AKE135"/>
      <c r="AKF135"/>
      <c r="AKG135"/>
      <c r="AKH135"/>
      <c r="AKI135"/>
      <c r="AKJ135"/>
      <c r="AKK135"/>
      <c r="AKL135"/>
      <c r="AKM135"/>
      <c r="AKN135"/>
      <c r="AKO135"/>
      <c r="AKP135"/>
      <c r="AKQ135"/>
      <c r="AKR135"/>
      <c r="AKS135"/>
      <c r="AKT135"/>
      <c r="AKU135"/>
      <c r="AKV135"/>
      <c r="AKW135"/>
      <c r="AKX135"/>
      <c r="AKY135"/>
      <c r="AKZ135"/>
      <c r="ALA135"/>
      <c r="ALB135"/>
      <c r="ALC135"/>
      <c r="ALD135"/>
      <c r="ALE135"/>
      <c r="ALF135"/>
      <c r="ALG135"/>
      <c r="ALH135"/>
      <c r="ALI135"/>
      <c r="ALJ135"/>
      <c r="ALK135"/>
      <c r="ALL135"/>
      <c r="ALM135"/>
      <c r="ALN135"/>
      <c r="ALO135"/>
      <c r="ALP135"/>
      <c r="ALQ135"/>
      <c r="ALR135"/>
      <c r="ALS135"/>
      <c r="ALT135"/>
      <c r="ALU135"/>
      <c r="ALV135"/>
      <c r="ALW135"/>
      <c r="ALX135"/>
      <c r="ALY135"/>
      <c r="ALZ135"/>
      <c r="AMA135"/>
      <c r="AMB135"/>
      <c r="AMC135" s="1"/>
    </row>
    <row r="136" spans="1:1017" ht="31.5" x14ac:dyDescent="0.25">
      <c r="A136" s="6" t="s">
        <v>105</v>
      </c>
      <c r="B136" s="85" t="s">
        <v>261</v>
      </c>
      <c r="C136" s="92" t="s">
        <v>262</v>
      </c>
      <c r="D136" s="50">
        <f t="shared" si="120"/>
        <v>4.08</v>
      </c>
      <c r="E136" s="47">
        <v>0</v>
      </c>
      <c r="F136" s="47">
        <f t="shared" si="121"/>
        <v>4.08</v>
      </c>
      <c r="G136" s="47">
        <f t="shared" si="154"/>
        <v>4.08</v>
      </c>
      <c r="H136" s="47">
        <f t="shared" si="154"/>
        <v>0</v>
      </c>
      <c r="I136" s="47">
        <v>0</v>
      </c>
      <c r="J136" s="47">
        <v>0</v>
      </c>
      <c r="K136" s="47">
        <v>0</v>
      </c>
      <c r="L136" s="47">
        <v>0</v>
      </c>
      <c r="M136" s="47">
        <v>0</v>
      </c>
      <c r="N136" s="47">
        <v>0</v>
      </c>
      <c r="O136" s="47">
        <v>4.08</v>
      </c>
      <c r="P136" s="47">
        <v>0</v>
      </c>
      <c r="Q136" s="47">
        <f t="shared" si="127"/>
        <v>4.08</v>
      </c>
      <c r="R136" s="47">
        <f t="shared" si="128"/>
        <v>0</v>
      </c>
      <c r="S136" s="47" t="s">
        <v>31</v>
      </c>
      <c r="T136" s="47" t="s">
        <v>31</v>
      </c>
      <c r="U136" s="100"/>
      <c r="V136" s="20"/>
      <c r="W136"/>
      <c r="X136"/>
      <c r="Y136"/>
      <c r="Z136"/>
      <c r="AA136"/>
      <c r="AB136"/>
      <c r="AC136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  <c r="JX136" s="8"/>
      <c r="JY136" s="8"/>
      <c r="JZ136" s="8"/>
      <c r="KA136" s="8"/>
      <c r="KB136" s="8"/>
      <c r="KC136" s="8"/>
      <c r="KD136" s="8"/>
      <c r="KE136" s="8"/>
      <c r="KF136" s="8"/>
      <c r="KG136" s="8"/>
      <c r="KH136" s="8"/>
      <c r="KI136" s="8"/>
      <c r="KJ136" s="8"/>
      <c r="KK136" s="8"/>
      <c r="KL136" s="8"/>
      <c r="KM136" s="8"/>
      <c r="KN136" s="8"/>
      <c r="KO136" s="8"/>
      <c r="KP136" s="8"/>
      <c r="KQ136" s="8"/>
      <c r="KR136" s="8"/>
      <c r="KS136" s="8"/>
      <c r="KT136" s="8"/>
      <c r="KU136" s="8"/>
      <c r="KV136" s="8"/>
      <c r="KW136" s="8"/>
      <c r="KX136" s="8"/>
      <c r="KY136" s="8"/>
      <c r="KZ136" s="8"/>
      <c r="LA136" s="8"/>
      <c r="LB136" s="8"/>
      <c r="LC136" s="8"/>
      <c r="LD136" s="8"/>
      <c r="LE136" s="8"/>
      <c r="LF136" s="8"/>
      <c r="LG136" s="8"/>
      <c r="LH136" s="8"/>
      <c r="LI136" s="8"/>
      <c r="LJ136" s="8"/>
      <c r="LK136" s="8"/>
      <c r="LL136" s="8"/>
      <c r="LM136" s="8"/>
      <c r="LN136" s="8"/>
      <c r="LO136" s="8"/>
      <c r="LP136" s="8"/>
      <c r="LQ136" s="8"/>
      <c r="LR136" s="8"/>
      <c r="LS136" s="8"/>
      <c r="LT136" s="8"/>
      <c r="LU136" s="8"/>
      <c r="LV136" s="8"/>
      <c r="LW136" s="8"/>
      <c r="LX136" s="8"/>
      <c r="LY136" s="8"/>
      <c r="LZ136" s="8"/>
      <c r="MA136" s="8"/>
      <c r="MB136" s="8"/>
      <c r="MC136" s="8"/>
      <c r="MD136" s="8"/>
      <c r="ME136" s="8"/>
      <c r="MF136" s="8"/>
      <c r="MG136" s="8"/>
      <c r="MH136" s="8"/>
      <c r="MI136" s="8"/>
      <c r="MJ136" s="8"/>
      <c r="MK136" s="8"/>
      <c r="ML136" s="8"/>
      <c r="MM136" s="8"/>
      <c r="MN136" s="8"/>
      <c r="MO136" s="8"/>
      <c r="MP136" s="8"/>
      <c r="MQ136" s="8"/>
      <c r="MR136" s="8"/>
      <c r="MS136" s="8"/>
      <c r="MT136" s="8"/>
      <c r="MU136" s="8"/>
      <c r="MV136" s="8"/>
      <c r="MW136" s="8"/>
      <c r="MX136" s="8"/>
      <c r="MY136" s="8"/>
      <c r="MZ136" s="8"/>
      <c r="NA136" s="8"/>
      <c r="NB136" s="8"/>
      <c r="NC136" s="8"/>
      <c r="ND136" s="8"/>
      <c r="NE136" s="8"/>
      <c r="NF136" s="8"/>
      <c r="NG136" s="8"/>
      <c r="NH136" s="8"/>
      <c r="NI136" s="8"/>
      <c r="NJ136" s="8"/>
      <c r="NK136" s="8"/>
      <c r="NL136" s="8"/>
      <c r="NM136" s="8"/>
      <c r="NN136" s="8"/>
      <c r="NO136" s="8"/>
      <c r="NP136" s="8"/>
      <c r="NQ136" s="8"/>
      <c r="NR136" s="8"/>
      <c r="NS136" s="8"/>
      <c r="NT136" s="8"/>
      <c r="NU136" s="8"/>
      <c r="NV136" s="8"/>
      <c r="NW136" s="8"/>
      <c r="NX136" s="8"/>
      <c r="NY136" s="8"/>
      <c r="NZ136" s="8"/>
      <c r="OA136" s="8"/>
      <c r="OB136" s="8"/>
      <c r="OC136" s="8"/>
      <c r="OD136" s="8"/>
      <c r="OE136" s="8"/>
      <c r="OF136" s="8"/>
      <c r="OG136" s="8"/>
      <c r="OH136" s="8"/>
      <c r="OI136" s="8"/>
      <c r="OJ136" s="8"/>
      <c r="OK136" s="8"/>
      <c r="OL136" s="8"/>
      <c r="OM136" s="8"/>
      <c r="ON136" s="8"/>
      <c r="OO136" s="8"/>
      <c r="OP136" s="8"/>
      <c r="OQ136" s="8"/>
      <c r="OR136" s="8"/>
      <c r="OS136" s="8"/>
      <c r="OT136" s="8"/>
      <c r="OU136" s="8"/>
      <c r="OV136" s="8"/>
      <c r="OW136" s="8"/>
      <c r="OX136" s="8"/>
      <c r="OY136" s="8"/>
      <c r="OZ136" s="8"/>
      <c r="PA136" s="8"/>
      <c r="PB136" s="8"/>
      <c r="PC136" s="8"/>
      <c r="PD136" s="8"/>
      <c r="PE136" s="8"/>
      <c r="PF136" s="8"/>
      <c r="PG136" s="8"/>
      <c r="PH136" s="8"/>
      <c r="PI136" s="8"/>
      <c r="PJ136" s="8"/>
      <c r="PK136" s="8"/>
      <c r="PL136" s="8"/>
      <c r="PM136" s="8"/>
      <c r="PN136" s="8"/>
      <c r="PO136" s="8"/>
      <c r="PP136" s="8"/>
      <c r="PQ136" s="8"/>
      <c r="PR136" s="8"/>
      <c r="PS136" s="8"/>
      <c r="PT136" s="8"/>
      <c r="PU136" s="8"/>
      <c r="PV136" s="8"/>
      <c r="PW136" s="8"/>
      <c r="PX136" s="8"/>
      <c r="PY136" s="8"/>
      <c r="PZ136" s="8"/>
      <c r="QA136" s="8"/>
      <c r="QB136" s="8"/>
      <c r="QC136" s="8"/>
      <c r="QD136" s="8"/>
      <c r="QE136" s="8"/>
      <c r="QF136" s="8"/>
      <c r="QG136" s="8"/>
      <c r="QH136" s="8"/>
      <c r="QI136" s="8"/>
      <c r="QJ136" s="8"/>
      <c r="QK136" s="8"/>
      <c r="QL136" s="8"/>
      <c r="QM136" s="8"/>
      <c r="QN136" s="8"/>
      <c r="QO136" s="8"/>
      <c r="QP136" s="8"/>
      <c r="QQ136" s="8"/>
      <c r="QR136" s="8"/>
      <c r="QS136" s="8"/>
      <c r="QT136" s="8"/>
      <c r="QU136" s="8"/>
      <c r="QV136" s="8"/>
      <c r="QW136" s="8"/>
      <c r="QX136" s="8"/>
      <c r="QY136" s="8"/>
      <c r="QZ136" s="8"/>
      <c r="RA136" s="8"/>
      <c r="RB136" s="8"/>
      <c r="RC136" s="8"/>
      <c r="RD136" s="8"/>
      <c r="RE136" s="8"/>
      <c r="RF136" s="8"/>
      <c r="RG136" s="8"/>
      <c r="RH136" s="8"/>
      <c r="RI136" s="8"/>
      <c r="RJ136" s="8"/>
      <c r="RK136" s="8"/>
      <c r="RL136" s="8"/>
      <c r="RM136" s="8"/>
      <c r="RN136" s="8"/>
      <c r="RO136" s="8"/>
      <c r="RP136" s="8"/>
      <c r="RQ136" s="8"/>
      <c r="RR136" s="8"/>
      <c r="RS136" s="8"/>
      <c r="RT136" s="8"/>
      <c r="RU136" s="8"/>
      <c r="RV136" s="8"/>
      <c r="RW136" s="8"/>
      <c r="RX136" s="8"/>
      <c r="RY136" s="8"/>
      <c r="RZ136" s="8"/>
      <c r="SA136" s="8"/>
      <c r="SB136" s="8"/>
      <c r="SC136" s="8"/>
      <c r="SD136" s="8"/>
      <c r="SE136" s="8"/>
      <c r="SF136" s="8"/>
      <c r="SG136" s="8"/>
      <c r="SH136" s="8"/>
      <c r="SI136" s="8"/>
      <c r="SJ136" s="8"/>
      <c r="SK136" s="8"/>
      <c r="SL136" s="8"/>
      <c r="SM136" s="8"/>
      <c r="SN136" s="8"/>
      <c r="SO136" s="8"/>
      <c r="SP136" s="8"/>
      <c r="SQ136" s="8"/>
      <c r="SR136" s="8"/>
      <c r="SS136" s="8"/>
      <c r="ST136" s="8"/>
      <c r="SU136" s="8"/>
      <c r="SV136" s="8"/>
      <c r="SW136" s="8"/>
      <c r="SX136" s="8"/>
      <c r="SY136" s="8"/>
      <c r="SZ136" s="8"/>
      <c r="TA136" s="8"/>
      <c r="TB136" s="8"/>
      <c r="TC136" s="8"/>
      <c r="TD136" s="8"/>
      <c r="TE136" s="8"/>
      <c r="TF136" s="8"/>
      <c r="TG136" s="8"/>
      <c r="TH136" s="8"/>
      <c r="TI136" s="8"/>
      <c r="TJ136" s="8"/>
      <c r="TK136" s="8"/>
      <c r="TL136" s="8"/>
      <c r="TM136" s="8"/>
      <c r="TN136" s="8"/>
      <c r="TO136" s="8"/>
      <c r="TP136" s="8"/>
      <c r="TQ136" s="8"/>
      <c r="TR136" s="8"/>
      <c r="TS136" s="8"/>
      <c r="TT136" s="8"/>
      <c r="TU136" s="8"/>
      <c r="TV136" s="8"/>
      <c r="TW136" s="8"/>
      <c r="TX136" s="8"/>
      <c r="TY136" s="8"/>
      <c r="TZ136" s="8"/>
      <c r="UA136" s="8"/>
      <c r="UB136" s="8"/>
      <c r="UC136" s="8"/>
      <c r="UD136" s="8"/>
      <c r="UE136" s="8"/>
      <c r="UF136" s="8"/>
      <c r="UG136" s="8"/>
      <c r="UH136" s="8"/>
      <c r="UI136" s="8"/>
      <c r="UJ136" s="8"/>
      <c r="UK136" s="8"/>
      <c r="UL136" s="8"/>
      <c r="UM136" s="8"/>
      <c r="UN136" s="8"/>
      <c r="UO136" s="8"/>
      <c r="UP136" s="8"/>
      <c r="UQ136" s="8"/>
      <c r="UR136" s="8"/>
      <c r="US136" s="8"/>
      <c r="UT136" s="8"/>
      <c r="UU136" s="8"/>
      <c r="UV136" s="8"/>
      <c r="UW136" s="8"/>
      <c r="UX136" s="8"/>
      <c r="UY136" s="8"/>
      <c r="UZ136" s="8"/>
      <c r="VA136" s="8"/>
      <c r="VB136" s="8"/>
      <c r="VC136" s="8"/>
      <c r="VD136" s="8"/>
      <c r="VE136" s="8"/>
      <c r="VF136" s="8"/>
      <c r="VG136" s="8"/>
      <c r="VH136" s="8"/>
      <c r="VI136" s="8"/>
      <c r="VJ136" s="8"/>
      <c r="VK136" s="8"/>
      <c r="VL136" s="8"/>
      <c r="VM136" s="8"/>
      <c r="VN136" s="8"/>
      <c r="VO136" s="8"/>
      <c r="VP136" s="8"/>
      <c r="VQ136" s="8"/>
      <c r="VR136" s="8"/>
      <c r="VS136" s="8"/>
      <c r="VT136" s="8"/>
      <c r="VU136" s="8"/>
      <c r="VV136" s="8"/>
      <c r="VW136" s="8"/>
      <c r="VX136" s="8"/>
      <c r="VY136" s="8"/>
      <c r="VZ136" s="8"/>
      <c r="WA136" s="8"/>
      <c r="WB136" s="8"/>
      <c r="WC136" s="8"/>
      <c r="WD136" s="8"/>
      <c r="WE136" s="8"/>
      <c r="WF136" s="8"/>
      <c r="WG136" s="8"/>
      <c r="WH136" s="8"/>
      <c r="WI136" s="8"/>
      <c r="WJ136" s="8"/>
      <c r="WK136" s="8"/>
      <c r="WL136" s="8"/>
      <c r="WM136" s="8"/>
      <c r="WN136" s="8"/>
      <c r="WO136" s="8"/>
      <c r="WP136" s="8"/>
      <c r="WQ136" s="8"/>
      <c r="WR136" s="8"/>
      <c r="WS136" s="8"/>
      <c r="WT136" s="8"/>
      <c r="WU136" s="8"/>
      <c r="WV136" s="8"/>
      <c r="WW136" s="8"/>
      <c r="WX136" s="8"/>
      <c r="WY136" s="8"/>
      <c r="WZ136" s="8"/>
      <c r="XA136" s="8"/>
      <c r="XB136" s="8"/>
      <c r="XC136" s="8"/>
      <c r="XD136" s="8"/>
      <c r="XE136" s="8"/>
      <c r="XF136" s="8"/>
      <c r="XG136" s="8"/>
      <c r="XH136" s="8"/>
      <c r="XI136" s="8"/>
      <c r="XJ136" s="8"/>
      <c r="XK136" s="8"/>
      <c r="XL136" s="8"/>
      <c r="XM136" s="8"/>
      <c r="XN136" s="8"/>
      <c r="XO136" s="8"/>
      <c r="XP136" s="8"/>
      <c r="XQ136" s="8"/>
      <c r="XR136" s="8"/>
      <c r="XS136" s="8"/>
      <c r="XT136" s="8"/>
      <c r="XU136" s="8"/>
      <c r="XV136" s="8"/>
      <c r="XW136" s="8"/>
      <c r="XX136" s="8"/>
      <c r="XY136" s="8"/>
      <c r="XZ136" s="8"/>
      <c r="YA136" s="8"/>
      <c r="YB136" s="8"/>
      <c r="YC136" s="8"/>
      <c r="YD136" s="8"/>
      <c r="YE136" s="8"/>
      <c r="YF136" s="8"/>
      <c r="YG136" s="8"/>
      <c r="YH136" s="8"/>
      <c r="YI136" s="8"/>
      <c r="YJ136" s="8"/>
      <c r="YK136" s="8"/>
      <c r="YL136" s="8"/>
      <c r="YM136" s="8"/>
      <c r="YN136" s="8"/>
      <c r="YO136" s="8"/>
      <c r="YP136" s="8"/>
      <c r="YQ136" s="8"/>
      <c r="YR136" s="8"/>
      <c r="YS136" s="8"/>
      <c r="YT136" s="8"/>
      <c r="YU136" s="8"/>
      <c r="YV136" s="8"/>
      <c r="YW136" s="8"/>
      <c r="YX136" s="8"/>
      <c r="YY136" s="8"/>
      <c r="YZ136" s="8"/>
      <c r="ZA136" s="8"/>
      <c r="ZB136" s="8"/>
      <c r="ZC136" s="8"/>
      <c r="ZD136" s="8"/>
      <c r="ZE136" s="8"/>
      <c r="ZF136" s="8"/>
      <c r="ZG136" s="8"/>
      <c r="ZH136" s="8"/>
      <c r="ZI136" s="8"/>
      <c r="ZJ136" s="8"/>
      <c r="ZK136" s="8"/>
      <c r="ZL136" s="8"/>
      <c r="ZM136" s="8"/>
      <c r="ZN136" s="8"/>
      <c r="ZO136" s="8"/>
      <c r="ZP136" s="8"/>
      <c r="ZQ136" s="8"/>
      <c r="ZR136" s="8"/>
      <c r="ZS136" s="8"/>
      <c r="ZT136" s="8"/>
      <c r="ZU136" s="8"/>
      <c r="ZV136" s="8"/>
      <c r="ZW136" s="8"/>
      <c r="ZX136" s="8"/>
      <c r="ZY136" s="8"/>
      <c r="ZZ136" s="8"/>
      <c r="AAA136" s="8"/>
      <c r="AAB136" s="8"/>
      <c r="AAC136" s="8"/>
      <c r="AAD136" s="8"/>
      <c r="AAE136" s="8"/>
      <c r="AAF136" s="8"/>
      <c r="AAG136" s="8"/>
      <c r="AAH136" s="8"/>
      <c r="AAI136" s="8"/>
      <c r="AAJ136" s="8"/>
      <c r="AAK136" s="8"/>
      <c r="AAL136" s="8"/>
      <c r="AAM136" s="8"/>
      <c r="AAN136" s="8"/>
      <c r="AAO136" s="8"/>
      <c r="AAP136" s="8"/>
      <c r="AAQ136" s="8"/>
      <c r="AAR136" s="8"/>
      <c r="AAS136" s="8"/>
      <c r="AAT136" s="8"/>
      <c r="AAU136" s="8"/>
      <c r="AAV136" s="8"/>
      <c r="AAW136" s="8"/>
      <c r="AAX136" s="8"/>
      <c r="AAY136" s="8"/>
      <c r="AAZ136" s="8"/>
      <c r="ABA136" s="8"/>
      <c r="ABB136" s="8"/>
      <c r="ABC136" s="8"/>
      <c r="ABD136" s="8"/>
      <c r="ABE136" s="8"/>
      <c r="ABF136" s="8"/>
      <c r="ABG136" s="8"/>
      <c r="ABH136" s="8"/>
      <c r="ABI136" s="8"/>
      <c r="ABJ136" s="8"/>
      <c r="ABK136" s="8"/>
      <c r="ABL136" s="8"/>
      <c r="ABM136" s="8"/>
      <c r="ABN136" s="8"/>
      <c r="ABO136" s="8"/>
      <c r="ABP136" s="8"/>
      <c r="ABQ136" s="8"/>
      <c r="ABR136" s="8"/>
      <c r="ABS136" s="8"/>
      <c r="ABT136" s="8"/>
      <c r="ABU136" s="8"/>
      <c r="ABV136" s="8"/>
      <c r="ABW136" s="8"/>
      <c r="ABX136" s="8"/>
      <c r="ABY136" s="8"/>
      <c r="ABZ136" s="8"/>
      <c r="ACA136" s="8"/>
      <c r="ACB136" s="8"/>
      <c r="ACC136" s="8"/>
      <c r="ACD136" s="8"/>
      <c r="ACE136" s="8"/>
      <c r="ACF136" s="8"/>
      <c r="ACG136" s="8"/>
      <c r="ACH136" s="8"/>
      <c r="ACI136" s="8"/>
      <c r="ACJ136" s="8"/>
      <c r="ACK136" s="8"/>
      <c r="ACL136" s="8"/>
      <c r="ACM136" s="8"/>
      <c r="ACN136" s="8"/>
      <c r="ACO136" s="8"/>
      <c r="ACP136" s="8"/>
      <c r="ACQ136" s="8"/>
      <c r="ACR136" s="8"/>
      <c r="ACS136" s="8"/>
      <c r="ACT136" s="8"/>
      <c r="ACU136" s="8"/>
      <c r="ACV136" s="8"/>
      <c r="ACW136" s="8"/>
      <c r="ACX136" s="8"/>
      <c r="ACY136" s="8"/>
      <c r="ACZ136" s="8"/>
      <c r="ADA136" s="8"/>
      <c r="ADB136" s="8"/>
      <c r="ADC136" s="8"/>
      <c r="ADD136" s="8"/>
      <c r="ADE136" s="8"/>
      <c r="ADF136" s="8"/>
      <c r="ADG136" s="8"/>
      <c r="ADH136" s="8"/>
      <c r="ADI136" s="8"/>
      <c r="ADJ136" s="8"/>
      <c r="ADK136" s="8"/>
      <c r="ADL136" s="8"/>
      <c r="ADM136" s="8"/>
      <c r="ADN136" s="8"/>
      <c r="ADO136" s="8"/>
      <c r="ADP136" s="8"/>
      <c r="ADQ136" s="8"/>
      <c r="ADR136" s="8"/>
      <c r="ADS136" s="8"/>
      <c r="ADT136" s="8"/>
      <c r="ADU136" s="8"/>
      <c r="ADV136" s="8"/>
      <c r="ADW136" s="8"/>
      <c r="ADX136" s="8"/>
      <c r="ADY136" s="8"/>
      <c r="ADZ136" s="8"/>
      <c r="AEA136" s="8"/>
      <c r="AEB136" s="8"/>
      <c r="AEC136" s="8"/>
      <c r="AED136" s="8"/>
      <c r="AEE136" s="8"/>
      <c r="AEF136" s="8"/>
      <c r="AEG136" s="8"/>
      <c r="AEH136" s="8"/>
      <c r="AEI136" s="8"/>
      <c r="AEJ136" s="8"/>
      <c r="AEK136" s="8"/>
      <c r="AEL136" s="8"/>
      <c r="AEM136" s="8"/>
      <c r="AEN136" s="8"/>
      <c r="AEO136" s="8"/>
      <c r="AEP136" s="8"/>
      <c r="AEQ136" s="8"/>
      <c r="AER136" s="8"/>
      <c r="AES136" s="8"/>
      <c r="AET136" s="8"/>
      <c r="AEU136" s="8"/>
      <c r="AEV136" s="8"/>
      <c r="AEW136" s="8"/>
      <c r="AEX136" s="8"/>
      <c r="AEY136" s="8"/>
      <c r="AEZ136" s="8"/>
      <c r="AFA136" s="8"/>
      <c r="AFB136" s="8"/>
      <c r="AFC136" s="8"/>
      <c r="AFD136" s="8"/>
      <c r="AFE136" s="8"/>
      <c r="AFF136" s="8"/>
      <c r="AFG136" s="8"/>
      <c r="AFH136" s="8"/>
      <c r="AFI136" s="8"/>
      <c r="AFJ136" s="8"/>
      <c r="AFK136" s="8"/>
      <c r="AFL136" s="8"/>
      <c r="AFM136" s="8"/>
      <c r="AFN136" s="8"/>
      <c r="AFO136" s="8"/>
      <c r="AFP136" s="8"/>
      <c r="AFQ136" s="8"/>
      <c r="AFR136" s="8"/>
      <c r="AFS136" s="8"/>
      <c r="AFT136" s="8"/>
      <c r="AFU136" s="8"/>
      <c r="AFV136" s="8"/>
      <c r="AFW136" s="8"/>
      <c r="AFX136" s="8"/>
      <c r="AFY136" s="8"/>
      <c r="AFZ136" s="8"/>
      <c r="AGA136" s="8"/>
      <c r="AGB136" s="8"/>
      <c r="AGC136" s="8"/>
      <c r="AGD136" s="8"/>
      <c r="AGE136" s="8"/>
      <c r="AGF136" s="8"/>
      <c r="AGG136" s="8"/>
      <c r="AGH136" s="8"/>
      <c r="AGI136" s="8"/>
      <c r="AGJ136" s="8"/>
      <c r="AGK136" s="8"/>
      <c r="AGL136" s="8"/>
      <c r="AGM136" s="8"/>
      <c r="AGN136" s="8"/>
      <c r="AGO136" s="8"/>
      <c r="AGP136" s="8"/>
      <c r="AGQ136" s="8"/>
      <c r="AGR136" s="8"/>
      <c r="AGS136" s="8"/>
      <c r="AGT136" s="8"/>
      <c r="AGU136" s="8"/>
      <c r="AGV136" s="8"/>
      <c r="AGW136" s="8"/>
      <c r="AGX136" s="8"/>
      <c r="AGY136" s="8"/>
      <c r="AGZ136" s="8"/>
      <c r="AHA136" s="8"/>
      <c r="AHB136" s="8"/>
      <c r="AHC136" s="8"/>
      <c r="AHD136" s="8"/>
      <c r="AHE136" s="8"/>
      <c r="AHF136" s="8"/>
      <c r="AHG136" s="8"/>
      <c r="AHH136" s="8"/>
      <c r="AHI136" s="8"/>
      <c r="AHJ136" s="8"/>
      <c r="AHK136" s="8"/>
      <c r="AHL136" s="8"/>
      <c r="AHM136" s="8"/>
      <c r="AHN136" s="8"/>
      <c r="AHO136" s="8"/>
      <c r="AHP136" s="8"/>
      <c r="AHQ136" s="8"/>
      <c r="AHR136" s="8"/>
      <c r="AHS136" s="8"/>
      <c r="AHT136" s="8"/>
      <c r="AHU136" s="8"/>
      <c r="AHV136" s="8"/>
      <c r="AHW136" s="8"/>
      <c r="AHX136" s="8"/>
      <c r="AHY136" s="8"/>
      <c r="AHZ136" s="8"/>
      <c r="AIA136" s="8"/>
      <c r="AIB136" s="8"/>
      <c r="AIC136" s="8"/>
      <c r="AID136" s="8"/>
      <c r="AIE136" s="8"/>
      <c r="AIF136" s="8"/>
      <c r="AIG136" s="8"/>
      <c r="AIH136" s="8"/>
      <c r="AII136" s="8"/>
      <c r="AIJ136" s="8"/>
      <c r="AIK136" s="8"/>
      <c r="AIL136" s="8"/>
      <c r="AIM136" s="8"/>
      <c r="AIN136" s="8"/>
      <c r="AIO136" s="8"/>
      <c r="AIP136" s="8"/>
      <c r="AIQ136" s="8"/>
      <c r="AIR136" s="8"/>
      <c r="AIS136" s="8"/>
      <c r="AIT136" s="8"/>
      <c r="AIU136" s="8"/>
      <c r="AIV136" s="8"/>
      <c r="AIW136" s="8"/>
      <c r="AIX136" s="8"/>
      <c r="AIY136" s="8"/>
      <c r="AIZ136" s="8"/>
      <c r="AJA136" s="8"/>
      <c r="AJB136" s="8"/>
      <c r="AJC136" s="8"/>
      <c r="AJD136" s="8"/>
      <c r="AJE136" s="8"/>
      <c r="AJF136" s="8"/>
      <c r="AJG136" s="8"/>
      <c r="AJH136" s="8"/>
      <c r="AJI136" s="8"/>
      <c r="AJJ136" s="8"/>
      <c r="AJK136" s="8"/>
      <c r="AJL136" s="8"/>
      <c r="AJM136" s="8"/>
      <c r="AJN136" s="8"/>
      <c r="AJO136" s="8"/>
      <c r="AJP136" s="8"/>
      <c r="AJQ136" s="8"/>
      <c r="AJR136" s="8"/>
      <c r="AJS136" s="8"/>
      <c r="AJT136" s="8"/>
      <c r="AJU136" s="8"/>
      <c r="AJV136" s="8"/>
      <c r="AJW136" s="8"/>
      <c r="AJX136" s="8"/>
      <c r="AJY136" s="8"/>
      <c r="AJZ136" s="8"/>
      <c r="AKA136" s="8"/>
      <c r="AKB136" s="8"/>
      <c r="AKC136" s="8"/>
      <c r="AKD136" s="8"/>
      <c r="AKE136" s="8"/>
      <c r="AKF136" s="8"/>
      <c r="AKG136" s="8"/>
      <c r="AKH136" s="8"/>
      <c r="AKI136" s="8"/>
      <c r="AKJ136" s="8"/>
      <c r="AKK136" s="8"/>
      <c r="AKL136" s="8"/>
      <c r="AKM136" s="8"/>
      <c r="AKN136" s="8"/>
      <c r="AKO136" s="8"/>
      <c r="AKP136" s="8"/>
      <c r="AKQ136" s="8"/>
      <c r="AKR136" s="8"/>
      <c r="AKS136" s="8"/>
      <c r="AKT136" s="8"/>
      <c r="AKU136" s="8"/>
      <c r="AKV136" s="8"/>
      <c r="AKW136" s="8"/>
      <c r="AKX136" s="8"/>
      <c r="AKY136" s="8"/>
      <c r="AKZ136" s="8"/>
      <c r="ALA136" s="8"/>
      <c r="ALB136" s="8"/>
      <c r="ALC136" s="8"/>
      <c r="ALD136" s="8"/>
      <c r="ALE136" s="8"/>
      <c r="ALF136" s="8"/>
      <c r="ALG136" s="8"/>
      <c r="ALH136" s="8"/>
      <c r="ALI136" s="8"/>
      <c r="ALJ136" s="8"/>
      <c r="ALK136" s="8"/>
      <c r="ALL136" s="8"/>
      <c r="ALM136" s="8"/>
      <c r="ALN136" s="8"/>
      <c r="ALO136" s="8"/>
      <c r="ALP136" s="8"/>
      <c r="ALQ136" s="8"/>
      <c r="ALR136" s="8"/>
      <c r="ALS136" s="8"/>
      <c r="ALT136" s="8"/>
      <c r="ALU136" s="8"/>
      <c r="ALV136" s="8"/>
      <c r="ALW136" s="8"/>
      <c r="ALX136" s="8"/>
      <c r="ALY136" s="8"/>
      <c r="ALZ136" s="8"/>
      <c r="AMA136" s="8"/>
      <c r="AMB136" s="8"/>
      <c r="AMC136" s="9"/>
    </row>
    <row r="137" spans="1:1017" ht="31.5" x14ac:dyDescent="0.2">
      <c r="A137" s="6" t="s">
        <v>105</v>
      </c>
      <c r="B137" s="85" t="s">
        <v>263</v>
      </c>
      <c r="C137" s="92" t="s">
        <v>264</v>
      </c>
      <c r="D137" s="50">
        <f t="shared" si="120"/>
        <v>0.155</v>
      </c>
      <c r="E137" s="47">
        <v>0</v>
      </c>
      <c r="F137" s="47">
        <f t="shared" si="121"/>
        <v>0.155</v>
      </c>
      <c r="G137" s="47">
        <f t="shared" si="154"/>
        <v>0.155</v>
      </c>
      <c r="H137" s="47">
        <f t="shared" si="154"/>
        <v>0</v>
      </c>
      <c r="I137" s="47">
        <v>0</v>
      </c>
      <c r="J137" s="47">
        <v>0</v>
      </c>
      <c r="K137" s="47">
        <v>0</v>
      </c>
      <c r="L137" s="47">
        <v>0</v>
      </c>
      <c r="M137" s="47">
        <v>0</v>
      </c>
      <c r="N137" s="47">
        <v>0</v>
      </c>
      <c r="O137" s="47">
        <v>0.155</v>
      </c>
      <c r="P137" s="47">
        <v>0</v>
      </c>
      <c r="Q137" s="47">
        <f t="shared" si="127"/>
        <v>0.155</v>
      </c>
      <c r="R137" s="47">
        <f t="shared" si="128"/>
        <v>0</v>
      </c>
      <c r="S137" s="47" t="s">
        <v>31</v>
      </c>
      <c r="T137" s="47" t="s">
        <v>31</v>
      </c>
      <c r="U137" s="100"/>
      <c r="V137" s="20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  <c r="JW137"/>
      <c r="JX137"/>
      <c r="JY137"/>
      <c r="JZ137"/>
      <c r="KA137"/>
      <c r="KB137"/>
      <c r="KC137"/>
      <c r="KD137"/>
      <c r="KE137"/>
      <c r="KF137"/>
      <c r="KG137"/>
      <c r="KH137"/>
      <c r="KI137"/>
      <c r="KJ137"/>
      <c r="KK137"/>
      <c r="KL137"/>
      <c r="KM137"/>
      <c r="KN137"/>
      <c r="KO137"/>
      <c r="KP137"/>
      <c r="KQ137"/>
      <c r="KR137"/>
      <c r="KS137"/>
      <c r="KT137"/>
      <c r="KU137"/>
      <c r="KV137"/>
      <c r="KW137"/>
      <c r="KX137"/>
      <c r="KY137"/>
      <c r="KZ137"/>
      <c r="LA137"/>
      <c r="LB137"/>
      <c r="LC137"/>
      <c r="LD137"/>
      <c r="LE137"/>
      <c r="LF137"/>
      <c r="LG137"/>
      <c r="LH137"/>
      <c r="LI137"/>
      <c r="LJ137"/>
      <c r="LK137"/>
      <c r="LL137"/>
      <c r="LM137"/>
      <c r="LN137"/>
      <c r="LO137"/>
      <c r="LP137"/>
      <c r="LQ137"/>
      <c r="LR137"/>
      <c r="LS137"/>
      <c r="LT137"/>
      <c r="LU137"/>
      <c r="LV137"/>
      <c r="LW137"/>
      <c r="LX137"/>
      <c r="LY137"/>
      <c r="LZ137"/>
      <c r="MA137"/>
      <c r="MB137"/>
      <c r="MC137"/>
      <c r="MD137"/>
      <c r="ME137"/>
      <c r="MF137"/>
      <c r="MG137"/>
      <c r="MH137"/>
      <c r="MI137"/>
      <c r="MJ137"/>
      <c r="MK137"/>
      <c r="ML137"/>
      <c r="MM137"/>
      <c r="MN137"/>
      <c r="MO137"/>
      <c r="MP137"/>
      <c r="MQ137"/>
      <c r="MR137"/>
      <c r="MS137"/>
      <c r="MT137"/>
      <c r="MU137"/>
      <c r="MV137"/>
      <c r="MW137"/>
      <c r="MX137"/>
      <c r="MY137"/>
      <c r="MZ137"/>
      <c r="NA137"/>
      <c r="NB137"/>
      <c r="NC137"/>
      <c r="ND137"/>
      <c r="NE137"/>
      <c r="NF137"/>
      <c r="NG137"/>
      <c r="NH137"/>
      <c r="NI137"/>
      <c r="NJ137"/>
      <c r="NK137"/>
      <c r="NL137"/>
      <c r="NM137"/>
      <c r="NN137"/>
      <c r="NO137"/>
      <c r="NP137"/>
      <c r="NQ137"/>
      <c r="NR137"/>
      <c r="NS137"/>
      <c r="NT137"/>
      <c r="NU137"/>
      <c r="NV137"/>
      <c r="NW137"/>
      <c r="NX137"/>
      <c r="NY137"/>
      <c r="NZ137"/>
      <c r="OA137"/>
      <c r="OB137"/>
      <c r="OC137"/>
      <c r="OD137"/>
      <c r="OE137"/>
      <c r="OF137"/>
      <c r="OG137"/>
      <c r="OH137"/>
      <c r="OI137"/>
      <c r="OJ137"/>
      <c r="OK137"/>
      <c r="OL137"/>
      <c r="OM137"/>
      <c r="ON137"/>
      <c r="OO137"/>
      <c r="OP137"/>
      <c r="OQ137"/>
      <c r="OR137"/>
      <c r="OS137"/>
      <c r="OT137"/>
      <c r="OU137"/>
      <c r="OV137"/>
      <c r="OW137"/>
      <c r="OX137"/>
      <c r="OY137"/>
      <c r="OZ137"/>
      <c r="PA137"/>
      <c r="PB137"/>
      <c r="PC137"/>
      <c r="PD137"/>
      <c r="PE137"/>
      <c r="PF137"/>
      <c r="PG137"/>
      <c r="PH137"/>
      <c r="PI137"/>
      <c r="PJ137"/>
      <c r="PK137"/>
      <c r="PL137"/>
      <c r="PM137"/>
      <c r="PN137"/>
      <c r="PO137"/>
      <c r="PP137"/>
      <c r="PQ137"/>
      <c r="PR137"/>
      <c r="PS137"/>
      <c r="PT137"/>
      <c r="PU137"/>
      <c r="PV137"/>
      <c r="PW137"/>
      <c r="PX137"/>
      <c r="PY137"/>
      <c r="PZ137"/>
      <c r="QA137"/>
      <c r="QB137"/>
      <c r="QC137"/>
      <c r="QD137"/>
      <c r="QE137"/>
      <c r="QF137"/>
      <c r="QG137"/>
      <c r="QH137"/>
      <c r="QI137"/>
      <c r="QJ137"/>
      <c r="QK137"/>
      <c r="QL137"/>
      <c r="QM137"/>
      <c r="QN137"/>
      <c r="QO137"/>
      <c r="QP137"/>
      <c r="QQ137"/>
      <c r="QR137"/>
      <c r="QS137"/>
      <c r="QT137"/>
      <c r="QU137"/>
      <c r="QV137"/>
      <c r="QW137"/>
      <c r="QX137"/>
      <c r="QY137"/>
      <c r="QZ137"/>
      <c r="RA137"/>
      <c r="RB137"/>
      <c r="RC137"/>
      <c r="RD137"/>
      <c r="RE137"/>
      <c r="RF137"/>
      <c r="RG137"/>
      <c r="RH137"/>
      <c r="RI137"/>
      <c r="RJ137"/>
      <c r="RK137"/>
      <c r="RL137"/>
      <c r="RM137"/>
      <c r="RN137"/>
      <c r="RO137"/>
      <c r="RP137"/>
      <c r="RQ137"/>
      <c r="RR137"/>
      <c r="RS137"/>
      <c r="RT137"/>
      <c r="RU137"/>
      <c r="RV137"/>
      <c r="RW137"/>
      <c r="RX137"/>
      <c r="RY137"/>
      <c r="RZ137"/>
      <c r="SA137"/>
      <c r="SB137"/>
      <c r="SC137"/>
      <c r="SD137"/>
      <c r="SE137"/>
      <c r="SF137"/>
      <c r="SG137"/>
      <c r="SH137"/>
      <c r="SI137"/>
      <c r="SJ137"/>
      <c r="SK137"/>
      <c r="SL137"/>
      <c r="SM137"/>
      <c r="SN137"/>
      <c r="SO137"/>
      <c r="SP137"/>
      <c r="SQ137"/>
      <c r="SR137"/>
      <c r="SS137"/>
      <c r="ST137"/>
      <c r="SU137"/>
      <c r="SV137"/>
      <c r="SW137"/>
      <c r="SX137"/>
      <c r="SY137"/>
      <c r="SZ137"/>
      <c r="TA137"/>
      <c r="TB137"/>
      <c r="TC137"/>
      <c r="TD137"/>
      <c r="TE137"/>
      <c r="TF137"/>
      <c r="TG137"/>
      <c r="TH137"/>
      <c r="TI137"/>
      <c r="TJ137"/>
      <c r="TK137"/>
      <c r="TL137"/>
      <c r="TM137"/>
      <c r="TN137"/>
      <c r="TO137"/>
      <c r="TP137"/>
      <c r="TQ137"/>
      <c r="TR137"/>
      <c r="TS137"/>
      <c r="TT137"/>
      <c r="TU137"/>
      <c r="TV137"/>
      <c r="TW137"/>
      <c r="TX137"/>
      <c r="TY137"/>
      <c r="TZ137"/>
      <c r="UA137"/>
      <c r="UB137"/>
      <c r="UC137"/>
      <c r="UD137"/>
      <c r="UE137"/>
      <c r="UF137"/>
      <c r="UG137"/>
      <c r="UH137"/>
      <c r="UI137"/>
      <c r="UJ137"/>
      <c r="UK137"/>
      <c r="UL137"/>
      <c r="UM137"/>
      <c r="UN137"/>
      <c r="UO137"/>
      <c r="UP137"/>
      <c r="UQ137"/>
      <c r="UR137"/>
      <c r="US137"/>
      <c r="UT137"/>
      <c r="UU137"/>
      <c r="UV137"/>
      <c r="UW137"/>
      <c r="UX137"/>
      <c r="UY137"/>
      <c r="UZ137"/>
      <c r="VA137"/>
      <c r="VB137"/>
      <c r="VC137"/>
      <c r="VD137"/>
      <c r="VE137"/>
      <c r="VF137"/>
      <c r="VG137"/>
      <c r="VH137"/>
      <c r="VI137"/>
      <c r="VJ137"/>
      <c r="VK137"/>
      <c r="VL137"/>
      <c r="VM137"/>
      <c r="VN137"/>
      <c r="VO137"/>
      <c r="VP137"/>
      <c r="VQ137"/>
      <c r="VR137"/>
      <c r="VS137"/>
      <c r="VT137"/>
      <c r="VU137"/>
      <c r="VV137"/>
      <c r="VW137"/>
      <c r="VX137"/>
      <c r="VY137"/>
      <c r="VZ137"/>
      <c r="WA137"/>
      <c r="WB137"/>
      <c r="WC137"/>
      <c r="WD137"/>
      <c r="WE137"/>
      <c r="WF137"/>
      <c r="WG137"/>
      <c r="WH137"/>
      <c r="WI137"/>
      <c r="WJ137"/>
      <c r="WK137"/>
      <c r="WL137"/>
      <c r="WM137"/>
      <c r="WN137"/>
      <c r="WO137"/>
      <c r="WP137"/>
      <c r="WQ137"/>
      <c r="WR137"/>
      <c r="WS137"/>
      <c r="WT137"/>
      <c r="WU137"/>
      <c r="WV137"/>
      <c r="WW137"/>
      <c r="WX137"/>
      <c r="WY137"/>
      <c r="WZ137"/>
      <c r="XA137"/>
      <c r="XB137"/>
      <c r="XC137"/>
      <c r="XD137"/>
      <c r="XE137"/>
      <c r="XF137"/>
      <c r="XG137"/>
      <c r="XH137"/>
      <c r="XI137"/>
      <c r="XJ137"/>
      <c r="XK137"/>
      <c r="XL137"/>
      <c r="XM137"/>
      <c r="XN137"/>
      <c r="XO137"/>
      <c r="XP137"/>
      <c r="XQ137"/>
      <c r="XR137"/>
      <c r="XS137"/>
      <c r="XT137"/>
      <c r="XU137"/>
      <c r="XV137"/>
      <c r="XW137"/>
      <c r="XX137"/>
      <c r="XY137"/>
      <c r="XZ137"/>
      <c r="YA137"/>
      <c r="YB137"/>
      <c r="YC137"/>
      <c r="YD137"/>
      <c r="YE137"/>
      <c r="YF137"/>
      <c r="YG137"/>
      <c r="YH137"/>
      <c r="YI137"/>
      <c r="YJ137"/>
      <c r="YK137"/>
      <c r="YL137"/>
      <c r="YM137"/>
      <c r="YN137"/>
      <c r="YO137"/>
      <c r="YP137"/>
      <c r="YQ137"/>
      <c r="YR137"/>
      <c r="YS137"/>
      <c r="YT137"/>
      <c r="YU137"/>
      <c r="YV137"/>
      <c r="YW137"/>
      <c r="YX137"/>
      <c r="YY137"/>
      <c r="YZ137"/>
      <c r="ZA137"/>
      <c r="ZB137"/>
      <c r="ZC137"/>
      <c r="ZD137"/>
      <c r="ZE137"/>
      <c r="ZF137"/>
      <c r="ZG137"/>
      <c r="ZH137"/>
      <c r="ZI137"/>
      <c r="ZJ137"/>
      <c r="ZK137"/>
      <c r="ZL137"/>
      <c r="ZM137"/>
      <c r="ZN137"/>
      <c r="ZO137"/>
      <c r="ZP137"/>
      <c r="ZQ137"/>
      <c r="ZR137"/>
      <c r="ZS137"/>
      <c r="ZT137"/>
      <c r="ZU137"/>
      <c r="ZV137"/>
      <c r="ZW137"/>
      <c r="ZX137"/>
      <c r="ZY137"/>
      <c r="ZZ137"/>
      <c r="AAA137"/>
      <c r="AAB137"/>
      <c r="AAC137"/>
      <c r="AAD137"/>
      <c r="AAE137"/>
      <c r="AAF137"/>
      <c r="AAG137"/>
      <c r="AAH137"/>
      <c r="AAI137"/>
      <c r="AAJ137"/>
      <c r="AAK137"/>
      <c r="AAL137"/>
      <c r="AAM137"/>
      <c r="AAN137"/>
      <c r="AAO137"/>
      <c r="AAP137"/>
      <c r="AAQ137"/>
      <c r="AAR137"/>
      <c r="AAS137"/>
      <c r="AAT137"/>
      <c r="AAU137"/>
      <c r="AAV137"/>
      <c r="AAW137"/>
      <c r="AAX137"/>
      <c r="AAY137"/>
      <c r="AAZ137"/>
      <c r="ABA137"/>
      <c r="ABB137"/>
      <c r="ABC137"/>
      <c r="ABD137"/>
      <c r="ABE137"/>
      <c r="ABF137"/>
      <c r="ABG137"/>
      <c r="ABH137"/>
      <c r="ABI137"/>
      <c r="ABJ137"/>
      <c r="ABK137"/>
      <c r="ABL137"/>
      <c r="ABM137"/>
      <c r="ABN137"/>
      <c r="ABO137"/>
      <c r="ABP137"/>
      <c r="ABQ137"/>
      <c r="ABR137"/>
      <c r="ABS137"/>
      <c r="ABT137"/>
      <c r="ABU137"/>
      <c r="ABV137"/>
      <c r="ABW137"/>
      <c r="ABX137"/>
      <c r="ABY137"/>
      <c r="ABZ137"/>
      <c r="ACA137"/>
      <c r="ACB137"/>
      <c r="ACC137"/>
      <c r="ACD137"/>
      <c r="ACE137"/>
      <c r="ACF137"/>
      <c r="ACG137"/>
      <c r="ACH137"/>
      <c r="ACI137"/>
      <c r="ACJ137"/>
      <c r="ACK137"/>
      <c r="ACL137"/>
      <c r="ACM137"/>
      <c r="ACN137"/>
      <c r="ACO137"/>
      <c r="ACP137"/>
      <c r="ACQ137"/>
      <c r="ACR137"/>
      <c r="ACS137"/>
      <c r="ACT137"/>
      <c r="ACU137"/>
      <c r="ACV137"/>
      <c r="ACW137"/>
      <c r="ACX137"/>
      <c r="ACY137"/>
      <c r="ACZ137"/>
      <c r="ADA137"/>
      <c r="ADB137"/>
      <c r="ADC137"/>
      <c r="ADD137"/>
      <c r="ADE137"/>
      <c r="ADF137"/>
      <c r="ADG137"/>
      <c r="ADH137"/>
      <c r="ADI137"/>
      <c r="ADJ137"/>
      <c r="ADK137"/>
      <c r="ADL137"/>
      <c r="ADM137"/>
      <c r="ADN137"/>
      <c r="ADO137"/>
      <c r="ADP137"/>
      <c r="ADQ137"/>
      <c r="ADR137"/>
      <c r="ADS137"/>
      <c r="ADT137"/>
      <c r="ADU137"/>
      <c r="ADV137"/>
      <c r="ADW137"/>
      <c r="ADX137"/>
      <c r="ADY137"/>
      <c r="ADZ137"/>
      <c r="AEA137"/>
      <c r="AEB137"/>
      <c r="AEC137"/>
      <c r="AED137"/>
      <c r="AEE137"/>
      <c r="AEF137"/>
      <c r="AEG137"/>
      <c r="AEH137"/>
      <c r="AEI137"/>
      <c r="AEJ137"/>
      <c r="AEK137"/>
      <c r="AEL137"/>
      <c r="AEM137"/>
      <c r="AEN137"/>
      <c r="AEO137"/>
      <c r="AEP137"/>
      <c r="AEQ137"/>
      <c r="AER137"/>
      <c r="AES137"/>
      <c r="AET137"/>
      <c r="AEU137"/>
      <c r="AEV137"/>
      <c r="AEW137"/>
      <c r="AEX137"/>
      <c r="AEY137"/>
      <c r="AEZ137"/>
      <c r="AFA137"/>
      <c r="AFB137"/>
      <c r="AFC137"/>
      <c r="AFD137"/>
      <c r="AFE137"/>
      <c r="AFF137"/>
      <c r="AFG137"/>
      <c r="AFH137"/>
      <c r="AFI137"/>
      <c r="AFJ137"/>
      <c r="AFK137"/>
      <c r="AFL137"/>
      <c r="AFM137"/>
      <c r="AFN137"/>
      <c r="AFO137"/>
      <c r="AFP137"/>
      <c r="AFQ137"/>
      <c r="AFR137"/>
      <c r="AFS137"/>
      <c r="AFT137"/>
      <c r="AFU137"/>
      <c r="AFV137"/>
      <c r="AFW137"/>
      <c r="AFX137"/>
      <c r="AFY137"/>
      <c r="AFZ137"/>
      <c r="AGA137"/>
      <c r="AGB137"/>
      <c r="AGC137"/>
      <c r="AGD137"/>
      <c r="AGE137"/>
      <c r="AGF137"/>
      <c r="AGG137"/>
      <c r="AGH137"/>
      <c r="AGI137"/>
      <c r="AGJ137"/>
      <c r="AGK137"/>
      <c r="AGL137"/>
      <c r="AGM137"/>
      <c r="AGN137"/>
      <c r="AGO137"/>
      <c r="AGP137"/>
      <c r="AGQ137"/>
      <c r="AGR137"/>
      <c r="AGS137"/>
      <c r="AGT137"/>
      <c r="AGU137"/>
      <c r="AGV137"/>
      <c r="AGW137"/>
      <c r="AGX137"/>
      <c r="AGY137"/>
      <c r="AGZ137"/>
      <c r="AHA137"/>
      <c r="AHB137"/>
      <c r="AHC137"/>
      <c r="AHD137"/>
      <c r="AHE137"/>
      <c r="AHF137"/>
      <c r="AHG137"/>
      <c r="AHH137"/>
      <c r="AHI137"/>
      <c r="AHJ137"/>
      <c r="AHK137"/>
      <c r="AHL137"/>
      <c r="AHM137"/>
      <c r="AHN137"/>
      <c r="AHO137"/>
      <c r="AHP137"/>
      <c r="AHQ137"/>
      <c r="AHR137"/>
      <c r="AHS137"/>
      <c r="AHT137"/>
      <c r="AHU137"/>
      <c r="AHV137"/>
      <c r="AHW137"/>
      <c r="AHX137"/>
      <c r="AHY137"/>
      <c r="AHZ137"/>
      <c r="AIA137"/>
      <c r="AIB137"/>
      <c r="AIC137"/>
      <c r="AID137"/>
      <c r="AIE137"/>
      <c r="AIF137"/>
      <c r="AIG137"/>
      <c r="AIH137"/>
      <c r="AII137"/>
      <c r="AIJ137"/>
      <c r="AIK137"/>
      <c r="AIL137"/>
      <c r="AIM137"/>
      <c r="AIN137"/>
      <c r="AIO137"/>
      <c r="AIP137"/>
      <c r="AIQ137"/>
      <c r="AIR137"/>
      <c r="AIS137"/>
      <c r="AIT137"/>
      <c r="AIU137"/>
      <c r="AIV137"/>
      <c r="AIW137"/>
      <c r="AIX137"/>
      <c r="AIY137"/>
      <c r="AIZ137"/>
      <c r="AJA137"/>
      <c r="AJB137"/>
      <c r="AJC137"/>
      <c r="AJD137"/>
      <c r="AJE137"/>
      <c r="AJF137"/>
      <c r="AJG137"/>
      <c r="AJH137"/>
      <c r="AJI137"/>
      <c r="AJJ137"/>
      <c r="AJK137"/>
      <c r="AJL137"/>
      <c r="AJM137"/>
      <c r="AJN137"/>
      <c r="AJO137"/>
      <c r="AJP137"/>
      <c r="AJQ137"/>
      <c r="AJR137"/>
      <c r="AJS137"/>
      <c r="AJT137"/>
      <c r="AJU137"/>
      <c r="AJV137"/>
      <c r="AJW137"/>
      <c r="AJX137"/>
      <c r="AJY137"/>
      <c r="AJZ137"/>
      <c r="AKA137"/>
      <c r="AKB137"/>
      <c r="AKC137"/>
      <c r="AKD137"/>
      <c r="AKE137"/>
      <c r="AKF137"/>
      <c r="AKG137"/>
      <c r="AKH137"/>
      <c r="AKI137"/>
      <c r="AKJ137"/>
      <c r="AKK137"/>
      <c r="AKL137"/>
      <c r="AKM137"/>
      <c r="AKN137"/>
      <c r="AKO137"/>
      <c r="AKP137"/>
      <c r="AKQ137"/>
      <c r="AKR137"/>
      <c r="AKS137"/>
      <c r="AKT137"/>
      <c r="AKU137"/>
      <c r="AKV137"/>
      <c r="AKW137"/>
      <c r="AKX137"/>
      <c r="AKY137"/>
      <c r="AKZ137"/>
      <c r="ALA137"/>
      <c r="ALB137"/>
      <c r="ALC137"/>
      <c r="ALD137"/>
      <c r="ALE137"/>
      <c r="ALF137"/>
      <c r="ALG137"/>
      <c r="ALH137"/>
      <c r="ALI137"/>
      <c r="ALJ137"/>
      <c r="ALK137"/>
      <c r="ALL137"/>
      <c r="ALM137"/>
      <c r="ALN137"/>
      <c r="ALO137"/>
      <c r="ALP137"/>
      <c r="ALQ137"/>
      <c r="ALR137"/>
      <c r="ALS137"/>
      <c r="ALT137"/>
      <c r="ALU137"/>
      <c r="ALV137"/>
      <c r="ALW137"/>
      <c r="ALX137"/>
      <c r="ALY137"/>
      <c r="ALZ137"/>
      <c r="AMA137"/>
      <c r="AMB137"/>
    </row>
    <row r="138" spans="1:1017" ht="15.75" x14ac:dyDescent="0.25">
      <c r="A138" s="28" t="s">
        <v>106</v>
      </c>
      <c r="B138" s="29" t="s">
        <v>86</v>
      </c>
      <c r="C138" s="29" t="s">
        <v>30</v>
      </c>
      <c r="D138" s="41">
        <f t="shared" si="120"/>
        <v>11.552999999999999</v>
      </c>
      <c r="E138" s="42">
        <v>0</v>
      </c>
      <c r="F138" s="42">
        <f t="shared" si="121"/>
        <v>10.1838</v>
      </c>
      <c r="G138" s="42">
        <f t="shared" si="154"/>
        <v>11.552999999999999</v>
      </c>
      <c r="H138" s="42">
        <f t="shared" si="154"/>
        <v>1.3692</v>
      </c>
      <c r="I138" s="42">
        <f t="shared" ref="I138:O138" si="164">SUM(I139:I146)</f>
        <v>0</v>
      </c>
      <c r="J138" s="42">
        <f t="shared" si="164"/>
        <v>0</v>
      </c>
      <c r="K138" s="42">
        <f t="shared" si="164"/>
        <v>0</v>
      </c>
      <c r="L138" s="42">
        <f t="shared" ref="L138" si="165">SUM(L139:L146)</f>
        <v>0</v>
      </c>
      <c r="M138" s="42">
        <f t="shared" si="164"/>
        <v>0</v>
      </c>
      <c r="N138" s="42">
        <f t="shared" si="164"/>
        <v>1.3692</v>
      </c>
      <c r="O138" s="42">
        <f t="shared" si="164"/>
        <v>11.552999999999999</v>
      </c>
      <c r="P138" s="42">
        <f t="shared" ref="P138" si="166">SUM(P139:P146)</f>
        <v>0</v>
      </c>
      <c r="Q138" s="42">
        <f t="shared" si="127"/>
        <v>10.1838</v>
      </c>
      <c r="R138" s="42">
        <f t="shared" si="128"/>
        <v>1.3691999999999993</v>
      </c>
      <c r="S138" s="42" t="s">
        <v>31</v>
      </c>
      <c r="T138" s="42" t="s">
        <v>31</v>
      </c>
      <c r="U138" s="100"/>
      <c r="V138" s="20"/>
      <c r="W138" s="20"/>
      <c r="X138" s="100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  <c r="JX138" s="8"/>
      <c r="JY138" s="8"/>
      <c r="JZ138" s="8"/>
      <c r="KA138" s="8"/>
      <c r="KB138" s="8"/>
      <c r="KC138" s="8"/>
      <c r="KD138" s="8"/>
      <c r="KE138" s="8"/>
      <c r="KF138" s="8"/>
      <c r="KG138" s="8"/>
      <c r="KH138" s="8"/>
      <c r="KI138" s="8"/>
      <c r="KJ138" s="8"/>
      <c r="KK138" s="8"/>
      <c r="KL138" s="8"/>
      <c r="KM138" s="8"/>
      <c r="KN138" s="8"/>
      <c r="KO138" s="8"/>
      <c r="KP138" s="8"/>
      <c r="KQ138" s="8"/>
      <c r="KR138" s="8"/>
      <c r="KS138" s="8"/>
      <c r="KT138" s="8"/>
      <c r="KU138" s="8"/>
      <c r="KV138" s="8"/>
      <c r="KW138" s="8"/>
      <c r="KX138" s="8"/>
      <c r="KY138" s="8"/>
      <c r="KZ138" s="8"/>
      <c r="LA138" s="8"/>
      <c r="LB138" s="8"/>
      <c r="LC138" s="8"/>
      <c r="LD138" s="8"/>
      <c r="LE138" s="8"/>
      <c r="LF138" s="8"/>
      <c r="LG138" s="8"/>
      <c r="LH138" s="8"/>
      <c r="LI138" s="8"/>
      <c r="LJ138" s="8"/>
      <c r="LK138" s="8"/>
      <c r="LL138" s="8"/>
      <c r="LM138" s="8"/>
      <c r="LN138" s="8"/>
      <c r="LO138" s="8"/>
      <c r="LP138" s="8"/>
      <c r="LQ138" s="8"/>
      <c r="LR138" s="8"/>
      <c r="LS138" s="8"/>
      <c r="LT138" s="8"/>
      <c r="LU138" s="8"/>
      <c r="LV138" s="8"/>
      <c r="LW138" s="8"/>
      <c r="LX138" s="8"/>
      <c r="LY138" s="8"/>
      <c r="LZ138" s="8"/>
      <c r="MA138" s="8"/>
      <c r="MB138" s="8"/>
      <c r="MC138" s="8"/>
      <c r="MD138" s="8"/>
      <c r="ME138" s="8"/>
      <c r="MF138" s="8"/>
      <c r="MG138" s="8"/>
      <c r="MH138" s="8"/>
      <c r="MI138" s="8"/>
      <c r="MJ138" s="8"/>
      <c r="MK138" s="8"/>
      <c r="ML138" s="8"/>
      <c r="MM138" s="8"/>
      <c r="MN138" s="8"/>
      <c r="MO138" s="8"/>
      <c r="MP138" s="8"/>
      <c r="MQ138" s="8"/>
      <c r="MR138" s="8"/>
      <c r="MS138" s="8"/>
      <c r="MT138" s="8"/>
      <c r="MU138" s="8"/>
      <c r="MV138" s="8"/>
      <c r="MW138" s="8"/>
      <c r="MX138" s="8"/>
      <c r="MY138" s="8"/>
      <c r="MZ138" s="8"/>
      <c r="NA138" s="8"/>
      <c r="NB138" s="8"/>
      <c r="NC138" s="8"/>
      <c r="ND138" s="8"/>
      <c r="NE138" s="8"/>
      <c r="NF138" s="8"/>
      <c r="NG138" s="8"/>
      <c r="NH138" s="8"/>
      <c r="NI138" s="8"/>
      <c r="NJ138" s="8"/>
      <c r="NK138" s="8"/>
      <c r="NL138" s="8"/>
      <c r="NM138" s="8"/>
      <c r="NN138" s="8"/>
      <c r="NO138" s="8"/>
      <c r="NP138" s="8"/>
      <c r="NQ138" s="8"/>
      <c r="NR138" s="8"/>
      <c r="NS138" s="8"/>
      <c r="NT138" s="8"/>
      <c r="NU138" s="8"/>
      <c r="NV138" s="8"/>
      <c r="NW138" s="8"/>
      <c r="NX138" s="8"/>
      <c r="NY138" s="8"/>
      <c r="NZ138" s="8"/>
      <c r="OA138" s="8"/>
      <c r="OB138" s="8"/>
      <c r="OC138" s="8"/>
      <c r="OD138" s="8"/>
      <c r="OE138" s="8"/>
      <c r="OF138" s="8"/>
      <c r="OG138" s="8"/>
      <c r="OH138" s="8"/>
      <c r="OI138" s="8"/>
      <c r="OJ138" s="8"/>
      <c r="OK138" s="8"/>
      <c r="OL138" s="8"/>
      <c r="OM138" s="8"/>
      <c r="ON138" s="8"/>
      <c r="OO138" s="8"/>
      <c r="OP138" s="8"/>
      <c r="OQ138" s="8"/>
      <c r="OR138" s="8"/>
      <c r="OS138" s="8"/>
      <c r="OT138" s="8"/>
      <c r="OU138" s="8"/>
      <c r="OV138" s="8"/>
      <c r="OW138" s="8"/>
      <c r="OX138" s="8"/>
      <c r="OY138" s="8"/>
      <c r="OZ138" s="8"/>
      <c r="PA138" s="8"/>
      <c r="PB138" s="8"/>
      <c r="PC138" s="8"/>
      <c r="PD138" s="8"/>
      <c r="PE138" s="8"/>
      <c r="PF138" s="8"/>
      <c r="PG138" s="8"/>
      <c r="PH138" s="8"/>
      <c r="PI138" s="8"/>
      <c r="PJ138" s="8"/>
      <c r="PK138" s="8"/>
      <c r="PL138" s="8"/>
      <c r="PM138" s="8"/>
      <c r="PN138" s="8"/>
      <c r="PO138" s="8"/>
      <c r="PP138" s="8"/>
      <c r="PQ138" s="8"/>
      <c r="PR138" s="8"/>
      <c r="PS138" s="8"/>
      <c r="PT138" s="8"/>
      <c r="PU138" s="8"/>
      <c r="PV138" s="8"/>
      <c r="PW138" s="8"/>
      <c r="PX138" s="8"/>
      <c r="PY138" s="8"/>
      <c r="PZ138" s="8"/>
      <c r="QA138" s="8"/>
      <c r="QB138" s="8"/>
      <c r="QC138" s="8"/>
      <c r="QD138" s="8"/>
      <c r="QE138" s="8"/>
      <c r="QF138" s="8"/>
      <c r="QG138" s="8"/>
      <c r="QH138" s="8"/>
      <c r="QI138" s="8"/>
      <c r="QJ138" s="8"/>
      <c r="QK138" s="8"/>
      <c r="QL138" s="8"/>
      <c r="QM138" s="8"/>
      <c r="QN138" s="8"/>
      <c r="QO138" s="8"/>
      <c r="QP138" s="8"/>
      <c r="QQ138" s="8"/>
      <c r="QR138" s="8"/>
      <c r="QS138" s="8"/>
      <c r="QT138" s="8"/>
      <c r="QU138" s="8"/>
      <c r="QV138" s="8"/>
      <c r="QW138" s="8"/>
      <c r="QX138" s="8"/>
      <c r="QY138" s="8"/>
      <c r="QZ138" s="8"/>
      <c r="RA138" s="8"/>
      <c r="RB138" s="8"/>
      <c r="RC138" s="8"/>
      <c r="RD138" s="8"/>
      <c r="RE138" s="8"/>
      <c r="RF138" s="8"/>
      <c r="RG138" s="8"/>
      <c r="RH138" s="8"/>
      <c r="RI138" s="8"/>
      <c r="RJ138" s="8"/>
      <c r="RK138" s="8"/>
      <c r="RL138" s="8"/>
      <c r="RM138" s="8"/>
      <c r="RN138" s="8"/>
      <c r="RO138" s="8"/>
      <c r="RP138" s="8"/>
      <c r="RQ138" s="8"/>
      <c r="RR138" s="8"/>
      <c r="RS138" s="8"/>
      <c r="RT138" s="8"/>
      <c r="RU138" s="8"/>
      <c r="RV138" s="8"/>
      <c r="RW138" s="8"/>
      <c r="RX138" s="8"/>
      <c r="RY138" s="8"/>
      <c r="RZ138" s="8"/>
      <c r="SA138" s="8"/>
      <c r="SB138" s="8"/>
      <c r="SC138" s="8"/>
      <c r="SD138" s="8"/>
      <c r="SE138" s="8"/>
      <c r="SF138" s="8"/>
      <c r="SG138" s="8"/>
      <c r="SH138" s="8"/>
      <c r="SI138" s="8"/>
      <c r="SJ138" s="8"/>
      <c r="SK138" s="8"/>
      <c r="SL138" s="8"/>
      <c r="SM138" s="8"/>
      <c r="SN138" s="8"/>
      <c r="SO138" s="8"/>
      <c r="SP138" s="8"/>
      <c r="SQ138" s="8"/>
      <c r="SR138" s="8"/>
      <c r="SS138" s="8"/>
      <c r="ST138" s="8"/>
      <c r="SU138" s="8"/>
      <c r="SV138" s="8"/>
      <c r="SW138" s="8"/>
      <c r="SX138" s="8"/>
      <c r="SY138" s="8"/>
      <c r="SZ138" s="8"/>
      <c r="TA138" s="8"/>
      <c r="TB138" s="8"/>
      <c r="TC138" s="8"/>
      <c r="TD138" s="8"/>
      <c r="TE138" s="8"/>
      <c r="TF138" s="8"/>
      <c r="TG138" s="8"/>
      <c r="TH138" s="8"/>
      <c r="TI138" s="8"/>
      <c r="TJ138" s="8"/>
      <c r="TK138" s="8"/>
      <c r="TL138" s="8"/>
      <c r="TM138" s="8"/>
      <c r="TN138" s="8"/>
      <c r="TO138" s="8"/>
      <c r="TP138" s="8"/>
      <c r="TQ138" s="8"/>
      <c r="TR138" s="8"/>
      <c r="TS138" s="8"/>
      <c r="TT138" s="8"/>
      <c r="TU138" s="8"/>
      <c r="TV138" s="8"/>
      <c r="TW138" s="8"/>
      <c r="TX138" s="8"/>
      <c r="TY138" s="8"/>
      <c r="TZ138" s="8"/>
      <c r="UA138" s="8"/>
      <c r="UB138" s="8"/>
      <c r="UC138" s="8"/>
      <c r="UD138" s="8"/>
      <c r="UE138" s="8"/>
      <c r="UF138" s="8"/>
      <c r="UG138" s="8"/>
      <c r="UH138" s="8"/>
      <c r="UI138" s="8"/>
      <c r="UJ138" s="8"/>
      <c r="UK138" s="8"/>
      <c r="UL138" s="8"/>
      <c r="UM138" s="8"/>
      <c r="UN138" s="8"/>
      <c r="UO138" s="8"/>
      <c r="UP138" s="8"/>
      <c r="UQ138" s="8"/>
      <c r="UR138" s="8"/>
      <c r="US138" s="8"/>
      <c r="UT138" s="8"/>
      <c r="UU138" s="8"/>
      <c r="UV138" s="8"/>
      <c r="UW138" s="8"/>
      <c r="UX138" s="8"/>
      <c r="UY138" s="8"/>
      <c r="UZ138" s="8"/>
      <c r="VA138" s="8"/>
      <c r="VB138" s="8"/>
      <c r="VC138" s="8"/>
      <c r="VD138" s="8"/>
      <c r="VE138" s="8"/>
      <c r="VF138" s="8"/>
      <c r="VG138" s="8"/>
      <c r="VH138" s="8"/>
      <c r="VI138" s="8"/>
      <c r="VJ138" s="8"/>
      <c r="VK138" s="8"/>
      <c r="VL138" s="8"/>
      <c r="VM138" s="8"/>
      <c r="VN138" s="8"/>
      <c r="VO138" s="8"/>
      <c r="VP138" s="8"/>
      <c r="VQ138" s="8"/>
      <c r="VR138" s="8"/>
      <c r="VS138" s="8"/>
      <c r="VT138" s="8"/>
      <c r="VU138" s="8"/>
      <c r="VV138" s="8"/>
      <c r="VW138" s="8"/>
      <c r="VX138" s="8"/>
      <c r="VY138" s="8"/>
      <c r="VZ138" s="8"/>
      <c r="WA138" s="8"/>
      <c r="WB138" s="8"/>
      <c r="WC138" s="8"/>
      <c r="WD138" s="8"/>
      <c r="WE138" s="8"/>
      <c r="WF138" s="8"/>
      <c r="WG138" s="8"/>
      <c r="WH138" s="8"/>
      <c r="WI138" s="8"/>
      <c r="WJ138" s="8"/>
      <c r="WK138" s="8"/>
      <c r="WL138" s="8"/>
      <c r="WM138" s="8"/>
      <c r="WN138" s="8"/>
      <c r="WO138" s="8"/>
      <c r="WP138" s="8"/>
      <c r="WQ138" s="8"/>
      <c r="WR138" s="8"/>
      <c r="WS138" s="8"/>
      <c r="WT138" s="8"/>
      <c r="WU138" s="8"/>
      <c r="WV138" s="8"/>
      <c r="WW138" s="8"/>
      <c r="WX138" s="8"/>
      <c r="WY138" s="8"/>
      <c r="WZ138" s="8"/>
      <c r="XA138" s="8"/>
      <c r="XB138" s="8"/>
      <c r="XC138" s="8"/>
      <c r="XD138" s="8"/>
      <c r="XE138" s="8"/>
      <c r="XF138" s="8"/>
      <c r="XG138" s="8"/>
      <c r="XH138" s="8"/>
      <c r="XI138" s="8"/>
      <c r="XJ138" s="8"/>
      <c r="XK138" s="8"/>
      <c r="XL138" s="8"/>
      <c r="XM138" s="8"/>
      <c r="XN138" s="8"/>
      <c r="XO138" s="8"/>
      <c r="XP138" s="8"/>
      <c r="XQ138" s="8"/>
      <c r="XR138" s="8"/>
      <c r="XS138" s="8"/>
      <c r="XT138" s="8"/>
      <c r="XU138" s="8"/>
      <c r="XV138" s="8"/>
      <c r="XW138" s="8"/>
      <c r="XX138" s="8"/>
      <c r="XY138" s="8"/>
      <c r="XZ138" s="8"/>
      <c r="YA138" s="8"/>
      <c r="YB138" s="8"/>
      <c r="YC138" s="8"/>
      <c r="YD138" s="8"/>
      <c r="YE138" s="8"/>
      <c r="YF138" s="8"/>
      <c r="YG138" s="8"/>
      <c r="YH138" s="8"/>
      <c r="YI138" s="8"/>
      <c r="YJ138" s="8"/>
      <c r="YK138" s="8"/>
      <c r="YL138" s="8"/>
      <c r="YM138" s="8"/>
      <c r="YN138" s="8"/>
      <c r="YO138" s="8"/>
      <c r="YP138" s="8"/>
      <c r="YQ138" s="8"/>
      <c r="YR138" s="8"/>
      <c r="YS138" s="8"/>
      <c r="YT138" s="8"/>
      <c r="YU138" s="8"/>
      <c r="YV138" s="8"/>
      <c r="YW138" s="8"/>
      <c r="YX138" s="8"/>
      <c r="YY138" s="8"/>
      <c r="YZ138" s="8"/>
      <c r="ZA138" s="8"/>
      <c r="ZB138" s="8"/>
      <c r="ZC138" s="8"/>
      <c r="ZD138" s="8"/>
      <c r="ZE138" s="8"/>
      <c r="ZF138" s="8"/>
      <c r="ZG138" s="8"/>
      <c r="ZH138" s="8"/>
      <c r="ZI138" s="8"/>
      <c r="ZJ138" s="8"/>
      <c r="ZK138" s="8"/>
      <c r="ZL138" s="8"/>
      <c r="ZM138" s="8"/>
      <c r="ZN138" s="8"/>
      <c r="ZO138" s="8"/>
      <c r="ZP138" s="8"/>
      <c r="ZQ138" s="8"/>
      <c r="ZR138" s="8"/>
      <c r="ZS138" s="8"/>
      <c r="ZT138" s="8"/>
      <c r="ZU138" s="8"/>
      <c r="ZV138" s="8"/>
      <c r="ZW138" s="8"/>
      <c r="ZX138" s="8"/>
      <c r="ZY138" s="8"/>
      <c r="ZZ138" s="8"/>
      <c r="AAA138" s="8"/>
      <c r="AAB138" s="8"/>
      <c r="AAC138" s="8"/>
      <c r="AAD138" s="8"/>
      <c r="AAE138" s="8"/>
      <c r="AAF138" s="8"/>
      <c r="AAG138" s="8"/>
      <c r="AAH138" s="8"/>
      <c r="AAI138" s="8"/>
      <c r="AAJ138" s="8"/>
      <c r="AAK138" s="8"/>
      <c r="AAL138" s="8"/>
      <c r="AAM138" s="8"/>
      <c r="AAN138" s="8"/>
      <c r="AAO138" s="8"/>
      <c r="AAP138" s="8"/>
      <c r="AAQ138" s="8"/>
      <c r="AAR138" s="8"/>
      <c r="AAS138" s="8"/>
      <c r="AAT138" s="8"/>
      <c r="AAU138" s="8"/>
      <c r="AAV138" s="8"/>
      <c r="AAW138" s="8"/>
      <c r="AAX138" s="8"/>
      <c r="AAY138" s="8"/>
      <c r="AAZ138" s="8"/>
      <c r="ABA138" s="8"/>
      <c r="ABB138" s="8"/>
      <c r="ABC138" s="8"/>
      <c r="ABD138" s="8"/>
      <c r="ABE138" s="8"/>
      <c r="ABF138" s="8"/>
      <c r="ABG138" s="8"/>
      <c r="ABH138" s="8"/>
      <c r="ABI138" s="8"/>
      <c r="ABJ138" s="8"/>
      <c r="ABK138" s="8"/>
      <c r="ABL138" s="8"/>
      <c r="ABM138" s="8"/>
      <c r="ABN138" s="8"/>
      <c r="ABO138" s="8"/>
      <c r="ABP138" s="8"/>
      <c r="ABQ138" s="8"/>
      <c r="ABR138" s="8"/>
      <c r="ABS138" s="8"/>
      <c r="ABT138" s="8"/>
      <c r="ABU138" s="8"/>
      <c r="ABV138" s="8"/>
      <c r="ABW138" s="8"/>
      <c r="ABX138" s="8"/>
      <c r="ABY138" s="8"/>
      <c r="ABZ138" s="8"/>
      <c r="ACA138" s="8"/>
      <c r="ACB138" s="8"/>
      <c r="ACC138" s="8"/>
      <c r="ACD138" s="8"/>
      <c r="ACE138" s="8"/>
      <c r="ACF138" s="8"/>
      <c r="ACG138" s="8"/>
      <c r="ACH138" s="8"/>
      <c r="ACI138" s="8"/>
      <c r="ACJ138" s="8"/>
      <c r="ACK138" s="8"/>
      <c r="ACL138" s="8"/>
      <c r="ACM138" s="8"/>
      <c r="ACN138" s="8"/>
      <c r="ACO138" s="8"/>
      <c r="ACP138" s="8"/>
      <c r="ACQ138" s="8"/>
      <c r="ACR138" s="8"/>
      <c r="ACS138" s="8"/>
      <c r="ACT138" s="8"/>
      <c r="ACU138" s="8"/>
      <c r="ACV138" s="8"/>
      <c r="ACW138" s="8"/>
      <c r="ACX138" s="8"/>
      <c r="ACY138" s="8"/>
      <c r="ACZ138" s="8"/>
      <c r="ADA138" s="8"/>
      <c r="ADB138" s="8"/>
      <c r="ADC138" s="8"/>
      <c r="ADD138" s="8"/>
      <c r="ADE138" s="8"/>
      <c r="ADF138" s="8"/>
      <c r="ADG138" s="8"/>
      <c r="ADH138" s="8"/>
      <c r="ADI138" s="8"/>
      <c r="ADJ138" s="8"/>
      <c r="ADK138" s="8"/>
      <c r="ADL138" s="8"/>
      <c r="ADM138" s="8"/>
      <c r="ADN138" s="8"/>
      <c r="ADO138" s="8"/>
      <c r="ADP138" s="8"/>
      <c r="ADQ138" s="8"/>
      <c r="ADR138" s="8"/>
      <c r="ADS138" s="8"/>
      <c r="ADT138" s="8"/>
      <c r="ADU138" s="8"/>
      <c r="ADV138" s="8"/>
      <c r="ADW138" s="8"/>
      <c r="ADX138" s="8"/>
      <c r="ADY138" s="8"/>
      <c r="ADZ138" s="8"/>
      <c r="AEA138" s="8"/>
      <c r="AEB138" s="8"/>
      <c r="AEC138" s="8"/>
      <c r="AED138" s="8"/>
      <c r="AEE138" s="8"/>
      <c r="AEF138" s="8"/>
      <c r="AEG138" s="8"/>
      <c r="AEH138" s="8"/>
      <c r="AEI138" s="8"/>
      <c r="AEJ138" s="8"/>
      <c r="AEK138" s="8"/>
      <c r="AEL138" s="8"/>
      <c r="AEM138" s="8"/>
      <c r="AEN138" s="8"/>
      <c r="AEO138" s="8"/>
      <c r="AEP138" s="8"/>
      <c r="AEQ138" s="8"/>
      <c r="AER138" s="8"/>
      <c r="AES138" s="8"/>
      <c r="AET138" s="8"/>
      <c r="AEU138" s="8"/>
      <c r="AEV138" s="8"/>
      <c r="AEW138" s="8"/>
      <c r="AEX138" s="8"/>
      <c r="AEY138" s="8"/>
      <c r="AEZ138" s="8"/>
      <c r="AFA138" s="8"/>
      <c r="AFB138" s="8"/>
      <c r="AFC138" s="8"/>
      <c r="AFD138" s="8"/>
      <c r="AFE138" s="8"/>
      <c r="AFF138" s="8"/>
      <c r="AFG138" s="8"/>
      <c r="AFH138" s="8"/>
      <c r="AFI138" s="8"/>
      <c r="AFJ138" s="8"/>
      <c r="AFK138" s="8"/>
      <c r="AFL138" s="8"/>
      <c r="AFM138" s="8"/>
      <c r="AFN138" s="8"/>
      <c r="AFO138" s="8"/>
      <c r="AFP138" s="8"/>
      <c r="AFQ138" s="8"/>
      <c r="AFR138" s="8"/>
      <c r="AFS138" s="8"/>
      <c r="AFT138" s="8"/>
      <c r="AFU138" s="8"/>
      <c r="AFV138" s="8"/>
      <c r="AFW138" s="8"/>
      <c r="AFX138" s="8"/>
      <c r="AFY138" s="8"/>
      <c r="AFZ138" s="8"/>
      <c r="AGA138" s="8"/>
      <c r="AGB138" s="8"/>
      <c r="AGC138" s="8"/>
      <c r="AGD138" s="8"/>
      <c r="AGE138" s="8"/>
      <c r="AGF138" s="8"/>
      <c r="AGG138" s="8"/>
      <c r="AGH138" s="8"/>
      <c r="AGI138" s="8"/>
      <c r="AGJ138" s="8"/>
      <c r="AGK138" s="8"/>
      <c r="AGL138" s="8"/>
      <c r="AGM138" s="8"/>
      <c r="AGN138" s="8"/>
      <c r="AGO138" s="8"/>
      <c r="AGP138" s="8"/>
      <c r="AGQ138" s="8"/>
      <c r="AGR138" s="8"/>
      <c r="AGS138" s="8"/>
      <c r="AGT138" s="8"/>
      <c r="AGU138" s="8"/>
      <c r="AGV138" s="8"/>
      <c r="AGW138" s="8"/>
      <c r="AGX138" s="8"/>
      <c r="AGY138" s="8"/>
      <c r="AGZ138" s="8"/>
      <c r="AHA138" s="8"/>
      <c r="AHB138" s="8"/>
      <c r="AHC138" s="8"/>
      <c r="AHD138" s="8"/>
      <c r="AHE138" s="8"/>
      <c r="AHF138" s="8"/>
      <c r="AHG138" s="8"/>
      <c r="AHH138" s="8"/>
      <c r="AHI138" s="8"/>
      <c r="AHJ138" s="8"/>
      <c r="AHK138" s="8"/>
      <c r="AHL138" s="8"/>
      <c r="AHM138" s="8"/>
      <c r="AHN138" s="8"/>
      <c r="AHO138" s="8"/>
      <c r="AHP138" s="8"/>
      <c r="AHQ138" s="8"/>
      <c r="AHR138" s="8"/>
      <c r="AHS138" s="8"/>
      <c r="AHT138" s="8"/>
      <c r="AHU138" s="8"/>
      <c r="AHV138" s="8"/>
      <c r="AHW138" s="8"/>
      <c r="AHX138" s="8"/>
      <c r="AHY138" s="8"/>
      <c r="AHZ138" s="8"/>
      <c r="AIA138" s="8"/>
      <c r="AIB138" s="8"/>
      <c r="AIC138" s="8"/>
      <c r="AID138" s="8"/>
      <c r="AIE138" s="8"/>
      <c r="AIF138" s="8"/>
      <c r="AIG138" s="8"/>
      <c r="AIH138" s="8"/>
      <c r="AII138" s="8"/>
      <c r="AIJ138" s="8"/>
      <c r="AIK138" s="8"/>
      <c r="AIL138" s="8"/>
      <c r="AIM138" s="8"/>
      <c r="AIN138" s="8"/>
      <c r="AIO138" s="8"/>
      <c r="AIP138" s="8"/>
      <c r="AIQ138" s="8"/>
      <c r="AIR138" s="8"/>
      <c r="AIS138" s="8"/>
      <c r="AIT138" s="8"/>
      <c r="AIU138" s="8"/>
      <c r="AIV138" s="8"/>
      <c r="AIW138" s="8"/>
      <c r="AIX138" s="8"/>
      <c r="AIY138" s="8"/>
      <c r="AIZ138" s="8"/>
      <c r="AJA138" s="8"/>
      <c r="AJB138" s="8"/>
      <c r="AJC138" s="8"/>
      <c r="AJD138" s="8"/>
      <c r="AJE138" s="8"/>
      <c r="AJF138" s="8"/>
      <c r="AJG138" s="8"/>
      <c r="AJH138" s="8"/>
      <c r="AJI138" s="8"/>
      <c r="AJJ138" s="8"/>
      <c r="AJK138" s="8"/>
      <c r="AJL138" s="8"/>
      <c r="AJM138" s="8"/>
      <c r="AJN138" s="8"/>
      <c r="AJO138" s="8"/>
      <c r="AJP138" s="8"/>
      <c r="AJQ138" s="8"/>
      <c r="AJR138" s="8"/>
      <c r="AJS138" s="8"/>
      <c r="AJT138" s="8"/>
      <c r="AJU138" s="8"/>
      <c r="AJV138" s="8"/>
      <c r="AJW138" s="8"/>
      <c r="AJX138" s="8"/>
      <c r="AJY138" s="8"/>
      <c r="AJZ138" s="8"/>
      <c r="AKA138" s="8"/>
      <c r="AKB138" s="8"/>
      <c r="AKC138" s="8"/>
      <c r="AKD138" s="8"/>
      <c r="AKE138" s="8"/>
      <c r="AKF138" s="8"/>
      <c r="AKG138" s="8"/>
      <c r="AKH138" s="8"/>
      <c r="AKI138" s="8"/>
      <c r="AKJ138" s="8"/>
      <c r="AKK138" s="8"/>
      <c r="AKL138" s="8"/>
      <c r="AKM138" s="8"/>
      <c r="AKN138" s="8"/>
      <c r="AKO138" s="8"/>
      <c r="AKP138" s="8"/>
      <c r="AKQ138" s="8"/>
      <c r="AKR138" s="8"/>
      <c r="AKS138" s="8"/>
      <c r="AKT138" s="8"/>
      <c r="AKU138" s="8"/>
      <c r="AKV138" s="8"/>
      <c r="AKW138" s="8"/>
      <c r="AKX138" s="8"/>
      <c r="AKY138" s="8"/>
      <c r="AKZ138" s="8"/>
      <c r="ALA138" s="8"/>
      <c r="ALB138" s="8"/>
      <c r="ALC138" s="8"/>
      <c r="ALD138" s="8"/>
      <c r="ALE138" s="8"/>
      <c r="ALF138" s="8"/>
      <c r="ALG138" s="8"/>
      <c r="ALH138" s="8"/>
      <c r="ALI138" s="8"/>
      <c r="ALJ138" s="8"/>
      <c r="ALK138" s="8"/>
      <c r="ALL138" s="8"/>
      <c r="ALM138" s="8"/>
      <c r="ALN138" s="8"/>
      <c r="ALO138" s="8"/>
      <c r="ALP138" s="8"/>
      <c r="ALQ138" s="8"/>
      <c r="ALR138" s="8"/>
      <c r="ALS138" s="8"/>
      <c r="ALT138" s="8"/>
      <c r="ALU138" s="8"/>
      <c r="ALV138" s="8"/>
      <c r="ALW138" s="8"/>
      <c r="ALX138" s="8"/>
      <c r="ALY138" s="8"/>
      <c r="ALZ138" s="8"/>
      <c r="AMA138" s="8"/>
      <c r="AMB138" s="8"/>
      <c r="AMC138" s="9"/>
    </row>
    <row r="139" spans="1:1017" ht="31.5" x14ac:dyDescent="0.25">
      <c r="A139" s="6" t="s">
        <v>106</v>
      </c>
      <c r="B139" s="86" t="s">
        <v>265</v>
      </c>
      <c r="C139" s="93" t="s">
        <v>266</v>
      </c>
      <c r="D139" s="50">
        <f t="shared" si="120"/>
        <v>1.38</v>
      </c>
      <c r="E139" s="47">
        <v>0</v>
      </c>
      <c r="F139" s="47">
        <f t="shared" si="121"/>
        <v>1.0799999999999921E-2</v>
      </c>
      <c r="G139" s="47">
        <f t="shared" si="154"/>
        <v>1.38</v>
      </c>
      <c r="H139" s="47">
        <f t="shared" si="154"/>
        <v>1.3692</v>
      </c>
      <c r="I139" s="47">
        <v>0</v>
      </c>
      <c r="J139" s="47">
        <v>0</v>
      </c>
      <c r="K139" s="47">
        <v>0</v>
      </c>
      <c r="L139" s="47">
        <v>0</v>
      </c>
      <c r="M139" s="47">
        <v>0</v>
      </c>
      <c r="N139" s="47">
        <v>1.3692</v>
      </c>
      <c r="O139" s="47">
        <v>1.38</v>
      </c>
      <c r="P139" s="47">
        <v>0</v>
      </c>
      <c r="Q139" s="47">
        <f t="shared" si="127"/>
        <v>1.0799999999999921E-2</v>
      </c>
      <c r="R139" s="47">
        <f t="shared" si="128"/>
        <v>1.3692</v>
      </c>
      <c r="S139" s="47" t="s">
        <v>31</v>
      </c>
      <c r="T139" s="47" t="s">
        <v>31</v>
      </c>
      <c r="U139" s="100"/>
      <c r="V139" s="20"/>
      <c r="W139"/>
      <c r="X139"/>
      <c r="Y139"/>
      <c r="Z139"/>
      <c r="AA139"/>
      <c r="AB139"/>
      <c r="AC139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  <c r="JX139" s="8"/>
      <c r="JY139" s="8"/>
      <c r="JZ139" s="8"/>
      <c r="KA139" s="8"/>
      <c r="KB139" s="8"/>
      <c r="KC139" s="8"/>
      <c r="KD139" s="8"/>
      <c r="KE139" s="8"/>
      <c r="KF139" s="8"/>
      <c r="KG139" s="8"/>
      <c r="KH139" s="8"/>
      <c r="KI139" s="8"/>
      <c r="KJ139" s="8"/>
      <c r="KK139" s="8"/>
      <c r="KL139" s="8"/>
      <c r="KM139" s="8"/>
      <c r="KN139" s="8"/>
      <c r="KO139" s="8"/>
      <c r="KP139" s="8"/>
      <c r="KQ139" s="8"/>
      <c r="KR139" s="8"/>
      <c r="KS139" s="8"/>
      <c r="KT139" s="8"/>
      <c r="KU139" s="8"/>
      <c r="KV139" s="8"/>
      <c r="KW139" s="8"/>
      <c r="KX139" s="8"/>
      <c r="KY139" s="8"/>
      <c r="KZ139" s="8"/>
      <c r="LA139" s="8"/>
      <c r="LB139" s="8"/>
      <c r="LC139" s="8"/>
      <c r="LD139" s="8"/>
      <c r="LE139" s="8"/>
      <c r="LF139" s="8"/>
      <c r="LG139" s="8"/>
      <c r="LH139" s="8"/>
      <c r="LI139" s="8"/>
      <c r="LJ139" s="8"/>
      <c r="LK139" s="8"/>
      <c r="LL139" s="8"/>
      <c r="LM139" s="8"/>
      <c r="LN139" s="8"/>
      <c r="LO139" s="8"/>
      <c r="LP139" s="8"/>
      <c r="LQ139" s="8"/>
      <c r="LR139" s="8"/>
      <c r="LS139" s="8"/>
      <c r="LT139" s="8"/>
      <c r="LU139" s="8"/>
      <c r="LV139" s="8"/>
      <c r="LW139" s="8"/>
      <c r="LX139" s="8"/>
      <c r="LY139" s="8"/>
      <c r="LZ139" s="8"/>
      <c r="MA139" s="8"/>
      <c r="MB139" s="8"/>
      <c r="MC139" s="8"/>
      <c r="MD139" s="8"/>
      <c r="ME139" s="8"/>
      <c r="MF139" s="8"/>
      <c r="MG139" s="8"/>
      <c r="MH139" s="8"/>
      <c r="MI139" s="8"/>
      <c r="MJ139" s="8"/>
      <c r="MK139" s="8"/>
      <c r="ML139" s="8"/>
      <c r="MM139" s="8"/>
      <c r="MN139" s="8"/>
      <c r="MO139" s="8"/>
      <c r="MP139" s="8"/>
      <c r="MQ139" s="8"/>
      <c r="MR139" s="8"/>
      <c r="MS139" s="8"/>
      <c r="MT139" s="8"/>
      <c r="MU139" s="8"/>
      <c r="MV139" s="8"/>
      <c r="MW139" s="8"/>
      <c r="MX139" s="8"/>
      <c r="MY139" s="8"/>
      <c r="MZ139" s="8"/>
      <c r="NA139" s="8"/>
      <c r="NB139" s="8"/>
      <c r="NC139" s="8"/>
      <c r="ND139" s="8"/>
      <c r="NE139" s="8"/>
      <c r="NF139" s="8"/>
      <c r="NG139" s="8"/>
      <c r="NH139" s="8"/>
      <c r="NI139" s="8"/>
      <c r="NJ139" s="8"/>
      <c r="NK139" s="8"/>
      <c r="NL139" s="8"/>
      <c r="NM139" s="8"/>
      <c r="NN139" s="8"/>
      <c r="NO139" s="8"/>
      <c r="NP139" s="8"/>
      <c r="NQ139" s="8"/>
      <c r="NR139" s="8"/>
      <c r="NS139" s="8"/>
      <c r="NT139" s="8"/>
      <c r="NU139" s="8"/>
      <c r="NV139" s="8"/>
      <c r="NW139" s="8"/>
      <c r="NX139" s="8"/>
      <c r="NY139" s="8"/>
      <c r="NZ139" s="8"/>
      <c r="OA139" s="8"/>
      <c r="OB139" s="8"/>
      <c r="OC139" s="8"/>
      <c r="OD139" s="8"/>
      <c r="OE139" s="8"/>
      <c r="OF139" s="8"/>
      <c r="OG139" s="8"/>
      <c r="OH139" s="8"/>
      <c r="OI139" s="8"/>
      <c r="OJ139" s="8"/>
      <c r="OK139" s="8"/>
      <c r="OL139" s="8"/>
      <c r="OM139" s="8"/>
      <c r="ON139" s="8"/>
      <c r="OO139" s="8"/>
      <c r="OP139" s="8"/>
      <c r="OQ139" s="8"/>
      <c r="OR139" s="8"/>
      <c r="OS139" s="8"/>
      <c r="OT139" s="8"/>
      <c r="OU139" s="8"/>
      <c r="OV139" s="8"/>
      <c r="OW139" s="8"/>
      <c r="OX139" s="8"/>
      <c r="OY139" s="8"/>
      <c r="OZ139" s="8"/>
      <c r="PA139" s="8"/>
      <c r="PB139" s="8"/>
      <c r="PC139" s="8"/>
      <c r="PD139" s="8"/>
      <c r="PE139" s="8"/>
      <c r="PF139" s="8"/>
      <c r="PG139" s="8"/>
      <c r="PH139" s="8"/>
      <c r="PI139" s="8"/>
      <c r="PJ139" s="8"/>
      <c r="PK139" s="8"/>
      <c r="PL139" s="8"/>
      <c r="PM139" s="8"/>
      <c r="PN139" s="8"/>
      <c r="PO139" s="8"/>
      <c r="PP139" s="8"/>
      <c r="PQ139" s="8"/>
      <c r="PR139" s="8"/>
      <c r="PS139" s="8"/>
      <c r="PT139" s="8"/>
      <c r="PU139" s="8"/>
      <c r="PV139" s="8"/>
      <c r="PW139" s="8"/>
      <c r="PX139" s="8"/>
      <c r="PY139" s="8"/>
      <c r="PZ139" s="8"/>
      <c r="QA139" s="8"/>
      <c r="QB139" s="8"/>
      <c r="QC139" s="8"/>
      <c r="QD139" s="8"/>
      <c r="QE139" s="8"/>
      <c r="QF139" s="8"/>
      <c r="QG139" s="8"/>
      <c r="QH139" s="8"/>
      <c r="QI139" s="8"/>
      <c r="QJ139" s="8"/>
      <c r="QK139" s="8"/>
      <c r="QL139" s="8"/>
      <c r="QM139" s="8"/>
      <c r="QN139" s="8"/>
      <c r="QO139" s="8"/>
      <c r="QP139" s="8"/>
      <c r="QQ139" s="8"/>
      <c r="QR139" s="8"/>
      <c r="QS139" s="8"/>
      <c r="QT139" s="8"/>
      <c r="QU139" s="8"/>
      <c r="QV139" s="8"/>
      <c r="QW139" s="8"/>
      <c r="QX139" s="8"/>
      <c r="QY139" s="8"/>
      <c r="QZ139" s="8"/>
      <c r="RA139" s="8"/>
      <c r="RB139" s="8"/>
      <c r="RC139" s="8"/>
      <c r="RD139" s="8"/>
      <c r="RE139" s="8"/>
      <c r="RF139" s="8"/>
      <c r="RG139" s="8"/>
      <c r="RH139" s="8"/>
      <c r="RI139" s="8"/>
      <c r="RJ139" s="8"/>
      <c r="RK139" s="8"/>
      <c r="RL139" s="8"/>
      <c r="RM139" s="8"/>
      <c r="RN139" s="8"/>
      <c r="RO139" s="8"/>
      <c r="RP139" s="8"/>
      <c r="RQ139" s="8"/>
      <c r="RR139" s="8"/>
      <c r="RS139" s="8"/>
      <c r="RT139" s="8"/>
      <c r="RU139" s="8"/>
      <c r="RV139" s="8"/>
      <c r="RW139" s="8"/>
      <c r="RX139" s="8"/>
      <c r="RY139" s="8"/>
      <c r="RZ139" s="8"/>
      <c r="SA139" s="8"/>
      <c r="SB139" s="8"/>
      <c r="SC139" s="8"/>
      <c r="SD139" s="8"/>
      <c r="SE139" s="8"/>
      <c r="SF139" s="8"/>
      <c r="SG139" s="8"/>
      <c r="SH139" s="8"/>
      <c r="SI139" s="8"/>
      <c r="SJ139" s="8"/>
      <c r="SK139" s="8"/>
      <c r="SL139" s="8"/>
      <c r="SM139" s="8"/>
      <c r="SN139" s="8"/>
      <c r="SO139" s="8"/>
      <c r="SP139" s="8"/>
      <c r="SQ139" s="8"/>
      <c r="SR139" s="8"/>
      <c r="SS139" s="8"/>
      <c r="ST139" s="8"/>
      <c r="SU139" s="8"/>
      <c r="SV139" s="8"/>
      <c r="SW139" s="8"/>
      <c r="SX139" s="8"/>
      <c r="SY139" s="8"/>
      <c r="SZ139" s="8"/>
      <c r="TA139" s="8"/>
      <c r="TB139" s="8"/>
      <c r="TC139" s="8"/>
      <c r="TD139" s="8"/>
      <c r="TE139" s="8"/>
      <c r="TF139" s="8"/>
      <c r="TG139" s="8"/>
      <c r="TH139" s="8"/>
      <c r="TI139" s="8"/>
      <c r="TJ139" s="8"/>
      <c r="TK139" s="8"/>
      <c r="TL139" s="8"/>
      <c r="TM139" s="8"/>
      <c r="TN139" s="8"/>
      <c r="TO139" s="8"/>
      <c r="TP139" s="8"/>
      <c r="TQ139" s="8"/>
      <c r="TR139" s="8"/>
      <c r="TS139" s="8"/>
      <c r="TT139" s="8"/>
      <c r="TU139" s="8"/>
      <c r="TV139" s="8"/>
      <c r="TW139" s="8"/>
      <c r="TX139" s="8"/>
      <c r="TY139" s="8"/>
      <c r="TZ139" s="8"/>
      <c r="UA139" s="8"/>
      <c r="UB139" s="8"/>
      <c r="UC139" s="8"/>
      <c r="UD139" s="8"/>
      <c r="UE139" s="8"/>
      <c r="UF139" s="8"/>
      <c r="UG139" s="8"/>
      <c r="UH139" s="8"/>
      <c r="UI139" s="8"/>
      <c r="UJ139" s="8"/>
      <c r="UK139" s="8"/>
      <c r="UL139" s="8"/>
      <c r="UM139" s="8"/>
      <c r="UN139" s="8"/>
      <c r="UO139" s="8"/>
      <c r="UP139" s="8"/>
      <c r="UQ139" s="8"/>
      <c r="UR139" s="8"/>
      <c r="US139" s="8"/>
      <c r="UT139" s="8"/>
      <c r="UU139" s="8"/>
      <c r="UV139" s="8"/>
      <c r="UW139" s="8"/>
      <c r="UX139" s="8"/>
      <c r="UY139" s="8"/>
      <c r="UZ139" s="8"/>
      <c r="VA139" s="8"/>
      <c r="VB139" s="8"/>
      <c r="VC139" s="8"/>
      <c r="VD139" s="8"/>
      <c r="VE139" s="8"/>
      <c r="VF139" s="8"/>
      <c r="VG139" s="8"/>
      <c r="VH139" s="8"/>
      <c r="VI139" s="8"/>
      <c r="VJ139" s="8"/>
      <c r="VK139" s="8"/>
      <c r="VL139" s="8"/>
      <c r="VM139" s="8"/>
      <c r="VN139" s="8"/>
      <c r="VO139" s="8"/>
      <c r="VP139" s="8"/>
      <c r="VQ139" s="8"/>
      <c r="VR139" s="8"/>
      <c r="VS139" s="8"/>
      <c r="VT139" s="8"/>
      <c r="VU139" s="8"/>
      <c r="VV139" s="8"/>
      <c r="VW139" s="8"/>
      <c r="VX139" s="8"/>
      <c r="VY139" s="8"/>
      <c r="VZ139" s="8"/>
      <c r="WA139" s="8"/>
      <c r="WB139" s="8"/>
      <c r="WC139" s="8"/>
      <c r="WD139" s="8"/>
      <c r="WE139" s="8"/>
      <c r="WF139" s="8"/>
      <c r="WG139" s="8"/>
      <c r="WH139" s="8"/>
      <c r="WI139" s="8"/>
      <c r="WJ139" s="8"/>
      <c r="WK139" s="8"/>
      <c r="WL139" s="8"/>
      <c r="WM139" s="8"/>
      <c r="WN139" s="8"/>
      <c r="WO139" s="8"/>
      <c r="WP139" s="8"/>
      <c r="WQ139" s="8"/>
      <c r="WR139" s="8"/>
      <c r="WS139" s="8"/>
      <c r="WT139" s="8"/>
      <c r="WU139" s="8"/>
      <c r="WV139" s="8"/>
      <c r="WW139" s="8"/>
      <c r="WX139" s="8"/>
      <c r="WY139" s="8"/>
      <c r="WZ139" s="8"/>
      <c r="XA139" s="8"/>
      <c r="XB139" s="8"/>
      <c r="XC139" s="8"/>
      <c r="XD139" s="8"/>
      <c r="XE139" s="8"/>
      <c r="XF139" s="8"/>
      <c r="XG139" s="8"/>
      <c r="XH139" s="8"/>
      <c r="XI139" s="8"/>
      <c r="XJ139" s="8"/>
      <c r="XK139" s="8"/>
      <c r="XL139" s="8"/>
      <c r="XM139" s="8"/>
      <c r="XN139" s="8"/>
      <c r="XO139" s="8"/>
      <c r="XP139" s="8"/>
      <c r="XQ139" s="8"/>
      <c r="XR139" s="8"/>
      <c r="XS139" s="8"/>
      <c r="XT139" s="8"/>
      <c r="XU139" s="8"/>
      <c r="XV139" s="8"/>
      <c r="XW139" s="8"/>
      <c r="XX139" s="8"/>
      <c r="XY139" s="8"/>
      <c r="XZ139" s="8"/>
      <c r="YA139" s="8"/>
      <c r="YB139" s="8"/>
      <c r="YC139" s="8"/>
      <c r="YD139" s="8"/>
      <c r="YE139" s="8"/>
      <c r="YF139" s="8"/>
      <c r="YG139" s="8"/>
      <c r="YH139" s="8"/>
      <c r="YI139" s="8"/>
      <c r="YJ139" s="8"/>
      <c r="YK139" s="8"/>
      <c r="YL139" s="8"/>
      <c r="YM139" s="8"/>
      <c r="YN139" s="8"/>
      <c r="YO139" s="8"/>
      <c r="YP139" s="8"/>
      <c r="YQ139" s="8"/>
      <c r="YR139" s="8"/>
      <c r="YS139" s="8"/>
      <c r="YT139" s="8"/>
      <c r="YU139" s="8"/>
      <c r="YV139" s="8"/>
      <c r="YW139" s="8"/>
      <c r="YX139" s="8"/>
      <c r="YY139" s="8"/>
      <c r="YZ139" s="8"/>
      <c r="ZA139" s="8"/>
      <c r="ZB139" s="8"/>
      <c r="ZC139" s="8"/>
      <c r="ZD139" s="8"/>
      <c r="ZE139" s="8"/>
      <c r="ZF139" s="8"/>
      <c r="ZG139" s="8"/>
      <c r="ZH139" s="8"/>
      <c r="ZI139" s="8"/>
      <c r="ZJ139" s="8"/>
      <c r="ZK139" s="8"/>
      <c r="ZL139" s="8"/>
      <c r="ZM139" s="8"/>
      <c r="ZN139" s="8"/>
      <c r="ZO139" s="8"/>
      <c r="ZP139" s="8"/>
      <c r="ZQ139" s="8"/>
      <c r="ZR139" s="8"/>
      <c r="ZS139" s="8"/>
      <c r="ZT139" s="8"/>
      <c r="ZU139" s="8"/>
      <c r="ZV139" s="8"/>
      <c r="ZW139" s="8"/>
      <c r="ZX139" s="8"/>
      <c r="ZY139" s="8"/>
      <c r="ZZ139" s="8"/>
      <c r="AAA139" s="8"/>
      <c r="AAB139" s="8"/>
      <c r="AAC139" s="8"/>
      <c r="AAD139" s="8"/>
      <c r="AAE139" s="8"/>
      <c r="AAF139" s="8"/>
      <c r="AAG139" s="8"/>
      <c r="AAH139" s="8"/>
      <c r="AAI139" s="8"/>
      <c r="AAJ139" s="8"/>
      <c r="AAK139" s="8"/>
      <c r="AAL139" s="8"/>
      <c r="AAM139" s="8"/>
      <c r="AAN139" s="8"/>
      <c r="AAO139" s="8"/>
      <c r="AAP139" s="8"/>
      <c r="AAQ139" s="8"/>
      <c r="AAR139" s="8"/>
      <c r="AAS139" s="8"/>
      <c r="AAT139" s="8"/>
      <c r="AAU139" s="8"/>
      <c r="AAV139" s="8"/>
      <c r="AAW139" s="8"/>
      <c r="AAX139" s="8"/>
      <c r="AAY139" s="8"/>
      <c r="AAZ139" s="8"/>
      <c r="ABA139" s="8"/>
      <c r="ABB139" s="8"/>
      <c r="ABC139" s="8"/>
      <c r="ABD139" s="8"/>
      <c r="ABE139" s="8"/>
      <c r="ABF139" s="8"/>
      <c r="ABG139" s="8"/>
      <c r="ABH139" s="8"/>
      <c r="ABI139" s="8"/>
      <c r="ABJ139" s="8"/>
      <c r="ABK139" s="8"/>
      <c r="ABL139" s="8"/>
      <c r="ABM139" s="8"/>
      <c r="ABN139" s="8"/>
      <c r="ABO139" s="8"/>
      <c r="ABP139" s="8"/>
      <c r="ABQ139" s="8"/>
      <c r="ABR139" s="8"/>
      <c r="ABS139" s="8"/>
      <c r="ABT139" s="8"/>
      <c r="ABU139" s="8"/>
      <c r="ABV139" s="8"/>
      <c r="ABW139" s="8"/>
      <c r="ABX139" s="8"/>
      <c r="ABY139" s="8"/>
      <c r="ABZ139" s="8"/>
      <c r="ACA139" s="8"/>
      <c r="ACB139" s="8"/>
      <c r="ACC139" s="8"/>
      <c r="ACD139" s="8"/>
      <c r="ACE139" s="8"/>
      <c r="ACF139" s="8"/>
      <c r="ACG139" s="8"/>
      <c r="ACH139" s="8"/>
      <c r="ACI139" s="8"/>
      <c r="ACJ139" s="8"/>
      <c r="ACK139" s="8"/>
      <c r="ACL139" s="8"/>
      <c r="ACM139" s="8"/>
      <c r="ACN139" s="8"/>
      <c r="ACO139" s="8"/>
      <c r="ACP139" s="8"/>
      <c r="ACQ139" s="8"/>
      <c r="ACR139" s="8"/>
      <c r="ACS139" s="8"/>
      <c r="ACT139" s="8"/>
      <c r="ACU139" s="8"/>
      <c r="ACV139" s="8"/>
      <c r="ACW139" s="8"/>
      <c r="ACX139" s="8"/>
      <c r="ACY139" s="8"/>
      <c r="ACZ139" s="8"/>
      <c r="ADA139" s="8"/>
      <c r="ADB139" s="8"/>
      <c r="ADC139" s="8"/>
      <c r="ADD139" s="8"/>
      <c r="ADE139" s="8"/>
      <c r="ADF139" s="8"/>
      <c r="ADG139" s="8"/>
      <c r="ADH139" s="8"/>
      <c r="ADI139" s="8"/>
      <c r="ADJ139" s="8"/>
      <c r="ADK139" s="8"/>
      <c r="ADL139" s="8"/>
      <c r="ADM139" s="8"/>
      <c r="ADN139" s="8"/>
      <c r="ADO139" s="8"/>
      <c r="ADP139" s="8"/>
      <c r="ADQ139" s="8"/>
      <c r="ADR139" s="8"/>
      <c r="ADS139" s="8"/>
      <c r="ADT139" s="8"/>
      <c r="ADU139" s="8"/>
      <c r="ADV139" s="8"/>
      <c r="ADW139" s="8"/>
      <c r="ADX139" s="8"/>
      <c r="ADY139" s="8"/>
      <c r="ADZ139" s="8"/>
      <c r="AEA139" s="8"/>
      <c r="AEB139" s="8"/>
      <c r="AEC139" s="8"/>
      <c r="AED139" s="8"/>
      <c r="AEE139" s="8"/>
      <c r="AEF139" s="8"/>
      <c r="AEG139" s="8"/>
      <c r="AEH139" s="8"/>
      <c r="AEI139" s="8"/>
      <c r="AEJ139" s="8"/>
      <c r="AEK139" s="8"/>
      <c r="AEL139" s="8"/>
      <c r="AEM139" s="8"/>
      <c r="AEN139" s="8"/>
      <c r="AEO139" s="8"/>
      <c r="AEP139" s="8"/>
      <c r="AEQ139" s="8"/>
      <c r="AER139" s="8"/>
      <c r="AES139" s="8"/>
      <c r="AET139" s="8"/>
      <c r="AEU139" s="8"/>
      <c r="AEV139" s="8"/>
      <c r="AEW139" s="8"/>
      <c r="AEX139" s="8"/>
      <c r="AEY139" s="8"/>
      <c r="AEZ139" s="8"/>
      <c r="AFA139" s="8"/>
      <c r="AFB139" s="8"/>
      <c r="AFC139" s="8"/>
      <c r="AFD139" s="8"/>
      <c r="AFE139" s="8"/>
      <c r="AFF139" s="8"/>
      <c r="AFG139" s="8"/>
      <c r="AFH139" s="8"/>
      <c r="AFI139" s="8"/>
      <c r="AFJ139" s="8"/>
      <c r="AFK139" s="8"/>
      <c r="AFL139" s="8"/>
      <c r="AFM139" s="8"/>
      <c r="AFN139" s="8"/>
      <c r="AFO139" s="8"/>
      <c r="AFP139" s="8"/>
      <c r="AFQ139" s="8"/>
      <c r="AFR139" s="8"/>
      <c r="AFS139" s="8"/>
      <c r="AFT139" s="8"/>
      <c r="AFU139" s="8"/>
      <c r="AFV139" s="8"/>
      <c r="AFW139" s="8"/>
      <c r="AFX139" s="8"/>
      <c r="AFY139" s="8"/>
      <c r="AFZ139" s="8"/>
      <c r="AGA139" s="8"/>
      <c r="AGB139" s="8"/>
      <c r="AGC139" s="8"/>
      <c r="AGD139" s="8"/>
      <c r="AGE139" s="8"/>
      <c r="AGF139" s="8"/>
      <c r="AGG139" s="8"/>
      <c r="AGH139" s="8"/>
      <c r="AGI139" s="8"/>
      <c r="AGJ139" s="8"/>
      <c r="AGK139" s="8"/>
      <c r="AGL139" s="8"/>
      <c r="AGM139" s="8"/>
      <c r="AGN139" s="8"/>
      <c r="AGO139" s="8"/>
      <c r="AGP139" s="8"/>
      <c r="AGQ139" s="8"/>
      <c r="AGR139" s="8"/>
      <c r="AGS139" s="8"/>
      <c r="AGT139" s="8"/>
      <c r="AGU139" s="8"/>
      <c r="AGV139" s="8"/>
      <c r="AGW139" s="8"/>
      <c r="AGX139" s="8"/>
      <c r="AGY139" s="8"/>
      <c r="AGZ139" s="8"/>
      <c r="AHA139" s="8"/>
      <c r="AHB139" s="8"/>
      <c r="AHC139" s="8"/>
      <c r="AHD139" s="8"/>
      <c r="AHE139" s="8"/>
      <c r="AHF139" s="8"/>
      <c r="AHG139" s="8"/>
      <c r="AHH139" s="8"/>
      <c r="AHI139" s="8"/>
      <c r="AHJ139" s="8"/>
      <c r="AHK139" s="8"/>
      <c r="AHL139" s="8"/>
      <c r="AHM139" s="8"/>
      <c r="AHN139" s="8"/>
      <c r="AHO139" s="8"/>
      <c r="AHP139" s="8"/>
      <c r="AHQ139" s="8"/>
      <c r="AHR139" s="8"/>
      <c r="AHS139" s="8"/>
      <c r="AHT139" s="8"/>
      <c r="AHU139" s="8"/>
      <c r="AHV139" s="8"/>
      <c r="AHW139" s="8"/>
      <c r="AHX139" s="8"/>
      <c r="AHY139" s="8"/>
      <c r="AHZ139" s="8"/>
      <c r="AIA139" s="8"/>
      <c r="AIB139" s="8"/>
      <c r="AIC139" s="8"/>
      <c r="AID139" s="8"/>
      <c r="AIE139" s="8"/>
      <c r="AIF139" s="8"/>
      <c r="AIG139" s="8"/>
      <c r="AIH139" s="8"/>
      <c r="AII139" s="8"/>
      <c r="AIJ139" s="8"/>
      <c r="AIK139" s="8"/>
      <c r="AIL139" s="8"/>
      <c r="AIM139" s="8"/>
      <c r="AIN139" s="8"/>
      <c r="AIO139" s="8"/>
      <c r="AIP139" s="8"/>
      <c r="AIQ139" s="8"/>
      <c r="AIR139" s="8"/>
      <c r="AIS139" s="8"/>
      <c r="AIT139" s="8"/>
      <c r="AIU139" s="8"/>
      <c r="AIV139" s="8"/>
      <c r="AIW139" s="8"/>
      <c r="AIX139" s="8"/>
      <c r="AIY139" s="8"/>
      <c r="AIZ139" s="8"/>
      <c r="AJA139" s="8"/>
      <c r="AJB139" s="8"/>
      <c r="AJC139" s="8"/>
      <c r="AJD139" s="8"/>
      <c r="AJE139" s="8"/>
      <c r="AJF139" s="8"/>
      <c r="AJG139" s="8"/>
      <c r="AJH139" s="8"/>
      <c r="AJI139" s="8"/>
      <c r="AJJ139" s="8"/>
      <c r="AJK139" s="8"/>
      <c r="AJL139" s="8"/>
      <c r="AJM139" s="8"/>
      <c r="AJN139" s="8"/>
      <c r="AJO139" s="8"/>
      <c r="AJP139" s="8"/>
      <c r="AJQ139" s="8"/>
      <c r="AJR139" s="8"/>
      <c r="AJS139" s="8"/>
      <c r="AJT139" s="8"/>
      <c r="AJU139" s="8"/>
      <c r="AJV139" s="8"/>
      <c r="AJW139" s="8"/>
      <c r="AJX139" s="8"/>
      <c r="AJY139" s="8"/>
      <c r="AJZ139" s="8"/>
      <c r="AKA139" s="8"/>
      <c r="AKB139" s="8"/>
      <c r="AKC139" s="8"/>
      <c r="AKD139" s="8"/>
      <c r="AKE139" s="8"/>
      <c r="AKF139" s="8"/>
      <c r="AKG139" s="8"/>
      <c r="AKH139" s="8"/>
      <c r="AKI139" s="8"/>
      <c r="AKJ139" s="8"/>
      <c r="AKK139" s="8"/>
      <c r="AKL139" s="8"/>
      <c r="AKM139" s="8"/>
      <c r="AKN139" s="8"/>
      <c r="AKO139" s="8"/>
      <c r="AKP139" s="8"/>
      <c r="AKQ139" s="8"/>
      <c r="AKR139" s="8"/>
      <c r="AKS139" s="8"/>
      <c r="AKT139" s="8"/>
      <c r="AKU139" s="8"/>
      <c r="AKV139" s="8"/>
      <c r="AKW139" s="8"/>
      <c r="AKX139" s="8"/>
      <c r="AKY139" s="8"/>
      <c r="AKZ139" s="8"/>
      <c r="ALA139" s="8"/>
      <c r="ALB139" s="8"/>
      <c r="ALC139" s="8"/>
      <c r="ALD139" s="8"/>
      <c r="ALE139" s="8"/>
      <c r="ALF139" s="8"/>
      <c r="ALG139" s="8"/>
      <c r="ALH139" s="8"/>
      <c r="ALI139" s="8"/>
      <c r="ALJ139" s="8"/>
      <c r="ALK139" s="8"/>
      <c r="ALL139" s="8"/>
      <c r="ALM139" s="8"/>
      <c r="ALN139" s="8"/>
      <c r="ALO139" s="8"/>
      <c r="ALP139" s="8"/>
      <c r="ALQ139" s="8"/>
      <c r="ALR139" s="8"/>
      <c r="ALS139" s="8"/>
      <c r="ALT139" s="8"/>
      <c r="ALU139" s="8"/>
      <c r="ALV139" s="8"/>
      <c r="ALW139" s="8"/>
      <c r="ALX139" s="8"/>
      <c r="ALY139" s="8"/>
      <c r="ALZ139" s="8"/>
      <c r="AMA139" s="8"/>
      <c r="AMB139" s="8"/>
      <c r="AMC139" s="9"/>
    </row>
    <row r="140" spans="1:1017" ht="47.25" x14ac:dyDescent="0.25">
      <c r="A140" s="6" t="s">
        <v>106</v>
      </c>
      <c r="B140" s="83" t="s">
        <v>142</v>
      </c>
      <c r="C140" s="92" t="s">
        <v>143</v>
      </c>
      <c r="D140" s="50">
        <f t="shared" si="120"/>
        <v>2.2549999999999999</v>
      </c>
      <c r="E140" s="47">
        <v>0</v>
      </c>
      <c r="F140" s="47">
        <f t="shared" si="121"/>
        <v>2.2549999999999999</v>
      </c>
      <c r="G140" s="47">
        <f t="shared" si="154"/>
        <v>2.2549999999999999</v>
      </c>
      <c r="H140" s="47">
        <f t="shared" si="154"/>
        <v>0</v>
      </c>
      <c r="I140" s="47">
        <v>0</v>
      </c>
      <c r="J140" s="47">
        <v>0</v>
      </c>
      <c r="K140" s="47">
        <v>0</v>
      </c>
      <c r="L140" s="47">
        <v>0</v>
      </c>
      <c r="M140" s="47">
        <v>0</v>
      </c>
      <c r="N140" s="47">
        <v>0</v>
      </c>
      <c r="O140" s="47">
        <v>2.2549999999999999</v>
      </c>
      <c r="P140" s="47">
        <v>0</v>
      </c>
      <c r="Q140" s="47">
        <f t="shared" si="127"/>
        <v>2.2549999999999999</v>
      </c>
      <c r="R140" s="47">
        <f t="shared" si="128"/>
        <v>0</v>
      </c>
      <c r="S140" s="47" t="s">
        <v>31</v>
      </c>
      <c r="T140" s="47" t="s">
        <v>31</v>
      </c>
      <c r="U140" s="100"/>
      <c r="V140" s="20"/>
      <c r="W140"/>
      <c r="X140"/>
      <c r="Y140"/>
      <c r="Z140"/>
      <c r="AA140"/>
      <c r="AB140"/>
      <c r="AC140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  <c r="JX140" s="8"/>
      <c r="JY140" s="8"/>
      <c r="JZ140" s="8"/>
      <c r="KA140" s="8"/>
      <c r="KB140" s="8"/>
      <c r="KC140" s="8"/>
      <c r="KD140" s="8"/>
      <c r="KE140" s="8"/>
      <c r="KF140" s="8"/>
      <c r="KG140" s="8"/>
      <c r="KH140" s="8"/>
      <c r="KI140" s="8"/>
      <c r="KJ140" s="8"/>
      <c r="KK140" s="8"/>
      <c r="KL140" s="8"/>
      <c r="KM140" s="8"/>
      <c r="KN140" s="8"/>
      <c r="KO140" s="8"/>
      <c r="KP140" s="8"/>
      <c r="KQ140" s="8"/>
      <c r="KR140" s="8"/>
      <c r="KS140" s="8"/>
      <c r="KT140" s="8"/>
      <c r="KU140" s="8"/>
      <c r="KV140" s="8"/>
      <c r="KW140" s="8"/>
      <c r="KX140" s="8"/>
      <c r="KY140" s="8"/>
      <c r="KZ140" s="8"/>
      <c r="LA140" s="8"/>
      <c r="LB140" s="8"/>
      <c r="LC140" s="8"/>
      <c r="LD140" s="8"/>
      <c r="LE140" s="8"/>
      <c r="LF140" s="8"/>
      <c r="LG140" s="8"/>
      <c r="LH140" s="8"/>
      <c r="LI140" s="8"/>
      <c r="LJ140" s="8"/>
      <c r="LK140" s="8"/>
      <c r="LL140" s="8"/>
      <c r="LM140" s="8"/>
      <c r="LN140" s="8"/>
      <c r="LO140" s="8"/>
      <c r="LP140" s="8"/>
      <c r="LQ140" s="8"/>
      <c r="LR140" s="8"/>
      <c r="LS140" s="8"/>
      <c r="LT140" s="8"/>
      <c r="LU140" s="8"/>
      <c r="LV140" s="8"/>
      <c r="LW140" s="8"/>
      <c r="LX140" s="8"/>
      <c r="LY140" s="8"/>
      <c r="LZ140" s="8"/>
      <c r="MA140" s="8"/>
      <c r="MB140" s="8"/>
      <c r="MC140" s="8"/>
      <c r="MD140" s="8"/>
      <c r="ME140" s="8"/>
      <c r="MF140" s="8"/>
      <c r="MG140" s="8"/>
      <c r="MH140" s="8"/>
      <c r="MI140" s="8"/>
      <c r="MJ140" s="8"/>
      <c r="MK140" s="8"/>
      <c r="ML140" s="8"/>
      <c r="MM140" s="8"/>
      <c r="MN140" s="8"/>
      <c r="MO140" s="8"/>
      <c r="MP140" s="8"/>
      <c r="MQ140" s="8"/>
      <c r="MR140" s="8"/>
      <c r="MS140" s="8"/>
      <c r="MT140" s="8"/>
      <c r="MU140" s="8"/>
      <c r="MV140" s="8"/>
      <c r="MW140" s="8"/>
      <c r="MX140" s="8"/>
      <c r="MY140" s="8"/>
      <c r="MZ140" s="8"/>
      <c r="NA140" s="8"/>
      <c r="NB140" s="8"/>
      <c r="NC140" s="8"/>
      <c r="ND140" s="8"/>
      <c r="NE140" s="8"/>
      <c r="NF140" s="8"/>
      <c r="NG140" s="8"/>
      <c r="NH140" s="8"/>
      <c r="NI140" s="8"/>
      <c r="NJ140" s="8"/>
      <c r="NK140" s="8"/>
      <c r="NL140" s="8"/>
      <c r="NM140" s="8"/>
      <c r="NN140" s="8"/>
      <c r="NO140" s="8"/>
      <c r="NP140" s="8"/>
      <c r="NQ140" s="8"/>
      <c r="NR140" s="8"/>
      <c r="NS140" s="8"/>
      <c r="NT140" s="8"/>
      <c r="NU140" s="8"/>
      <c r="NV140" s="8"/>
      <c r="NW140" s="8"/>
      <c r="NX140" s="8"/>
      <c r="NY140" s="8"/>
      <c r="NZ140" s="8"/>
      <c r="OA140" s="8"/>
      <c r="OB140" s="8"/>
      <c r="OC140" s="8"/>
      <c r="OD140" s="8"/>
      <c r="OE140" s="8"/>
      <c r="OF140" s="8"/>
      <c r="OG140" s="8"/>
      <c r="OH140" s="8"/>
      <c r="OI140" s="8"/>
      <c r="OJ140" s="8"/>
      <c r="OK140" s="8"/>
      <c r="OL140" s="8"/>
      <c r="OM140" s="8"/>
      <c r="ON140" s="8"/>
      <c r="OO140" s="8"/>
      <c r="OP140" s="8"/>
      <c r="OQ140" s="8"/>
      <c r="OR140" s="8"/>
      <c r="OS140" s="8"/>
      <c r="OT140" s="8"/>
      <c r="OU140" s="8"/>
      <c r="OV140" s="8"/>
      <c r="OW140" s="8"/>
      <c r="OX140" s="8"/>
      <c r="OY140" s="8"/>
      <c r="OZ140" s="8"/>
      <c r="PA140" s="8"/>
      <c r="PB140" s="8"/>
      <c r="PC140" s="8"/>
      <c r="PD140" s="8"/>
      <c r="PE140" s="8"/>
      <c r="PF140" s="8"/>
      <c r="PG140" s="8"/>
      <c r="PH140" s="8"/>
      <c r="PI140" s="8"/>
      <c r="PJ140" s="8"/>
      <c r="PK140" s="8"/>
      <c r="PL140" s="8"/>
      <c r="PM140" s="8"/>
      <c r="PN140" s="8"/>
      <c r="PO140" s="8"/>
      <c r="PP140" s="8"/>
      <c r="PQ140" s="8"/>
      <c r="PR140" s="8"/>
      <c r="PS140" s="8"/>
      <c r="PT140" s="8"/>
      <c r="PU140" s="8"/>
      <c r="PV140" s="8"/>
      <c r="PW140" s="8"/>
      <c r="PX140" s="8"/>
      <c r="PY140" s="8"/>
      <c r="PZ140" s="8"/>
      <c r="QA140" s="8"/>
      <c r="QB140" s="8"/>
      <c r="QC140" s="8"/>
      <c r="QD140" s="8"/>
      <c r="QE140" s="8"/>
      <c r="QF140" s="8"/>
      <c r="QG140" s="8"/>
      <c r="QH140" s="8"/>
      <c r="QI140" s="8"/>
      <c r="QJ140" s="8"/>
      <c r="QK140" s="8"/>
      <c r="QL140" s="8"/>
      <c r="QM140" s="8"/>
      <c r="QN140" s="8"/>
      <c r="QO140" s="8"/>
      <c r="QP140" s="8"/>
      <c r="QQ140" s="8"/>
      <c r="QR140" s="8"/>
      <c r="QS140" s="8"/>
      <c r="QT140" s="8"/>
      <c r="QU140" s="8"/>
      <c r="QV140" s="8"/>
      <c r="QW140" s="8"/>
      <c r="QX140" s="8"/>
      <c r="QY140" s="8"/>
      <c r="QZ140" s="8"/>
      <c r="RA140" s="8"/>
      <c r="RB140" s="8"/>
      <c r="RC140" s="8"/>
      <c r="RD140" s="8"/>
      <c r="RE140" s="8"/>
      <c r="RF140" s="8"/>
      <c r="RG140" s="8"/>
      <c r="RH140" s="8"/>
      <c r="RI140" s="8"/>
      <c r="RJ140" s="8"/>
      <c r="RK140" s="8"/>
      <c r="RL140" s="8"/>
      <c r="RM140" s="8"/>
      <c r="RN140" s="8"/>
      <c r="RO140" s="8"/>
      <c r="RP140" s="8"/>
      <c r="RQ140" s="8"/>
      <c r="RR140" s="8"/>
      <c r="RS140" s="8"/>
      <c r="RT140" s="8"/>
      <c r="RU140" s="8"/>
      <c r="RV140" s="8"/>
      <c r="RW140" s="8"/>
      <c r="RX140" s="8"/>
      <c r="RY140" s="8"/>
      <c r="RZ140" s="8"/>
      <c r="SA140" s="8"/>
      <c r="SB140" s="8"/>
      <c r="SC140" s="8"/>
      <c r="SD140" s="8"/>
      <c r="SE140" s="8"/>
      <c r="SF140" s="8"/>
      <c r="SG140" s="8"/>
      <c r="SH140" s="8"/>
      <c r="SI140" s="8"/>
      <c r="SJ140" s="8"/>
      <c r="SK140" s="8"/>
      <c r="SL140" s="8"/>
      <c r="SM140" s="8"/>
      <c r="SN140" s="8"/>
      <c r="SO140" s="8"/>
      <c r="SP140" s="8"/>
      <c r="SQ140" s="8"/>
      <c r="SR140" s="8"/>
      <c r="SS140" s="8"/>
      <c r="ST140" s="8"/>
      <c r="SU140" s="8"/>
      <c r="SV140" s="8"/>
      <c r="SW140" s="8"/>
      <c r="SX140" s="8"/>
      <c r="SY140" s="8"/>
      <c r="SZ140" s="8"/>
      <c r="TA140" s="8"/>
      <c r="TB140" s="8"/>
      <c r="TC140" s="8"/>
      <c r="TD140" s="8"/>
      <c r="TE140" s="8"/>
      <c r="TF140" s="8"/>
      <c r="TG140" s="8"/>
      <c r="TH140" s="8"/>
      <c r="TI140" s="8"/>
      <c r="TJ140" s="8"/>
      <c r="TK140" s="8"/>
      <c r="TL140" s="8"/>
      <c r="TM140" s="8"/>
      <c r="TN140" s="8"/>
      <c r="TO140" s="8"/>
      <c r="TP140" s="8"/>
      <c r="TQ140" s="8"/>
      <c r="TR140" s="8"/>
      <c r="TS140" s="8"/>
      <c r="TT140" s="8"/>
      <c r="TU140" s="8"/>
      <c r="TV140" s="8"/>
      <c r="TW140" s="8"/>
      <c r="TX140" s="8"/>
      <c r="TY140" s="8"/>
      <c r="TZ140" s="8"/>
      <c r="UA140" s="8"/>
      <c r="UB140" s="8"/>
      <c r="UC140" s="8"/>
      <c r="UD140" s="8"/>
      <c r="UE140" s="8"/>
      <c r="UF140" s="8"/>
      <c r="UG140" s="8"/>
      <c r="UH140" s="8"/>
      <c r="UI140" s="8"/>
      <c r="UJ140" s="8"/>
      <c r="UK140" s="8"/>
      <c r="UL140" s="8"/>
      <c r="UM140" s="8"/>
      <c r="UN140" s="8"/>
      <c r="UO140" s="8"/>
      <c r="UP140" s="8"/>
      <c r="UQ140" s="8"/>
      <c r="UR140" s="8"/>
      <c r="US140" s="8"/>
      <c r="UT140" s="8"/>
      <c r="UU140" s="8"/>
      <c r="UV140" s="8"/>
      <c r="UW140" s="8"/>
      <c r="UX140" s="8"/>
      <c r="UY140" s="8"/>
      <c r="UZ140" s="8"/>
      <c r="VA140" s="8"/>
      <c r="VB140" s="8"/>
      <c r="VC140" s="8"/>
      <c r="VD140" s="8"/>
      <c r="VE140" s="8"/>
      <c r="VF140" s="8"/>
      <c r="VG140" s="8"/>
      <c r="VH140" s="8"/>
      <c r="VI140" s="8"/>
      <c r="VJ140" s="8"/>
      <c r="VK140" s="8"/>
      <c r="VL140" s="8"/>
      <c r="VM140" s="8"/>
      <c r="VN140" s="8"/>
      <c r="VO140" s="8"/>
      <c r="VP140" s="8"/>
      <c r="VQ140" s="8"/>
      <c r="VR140" s="8"/>
      <c r="VS140" s="8"/>
      <c r="VT140" s="8"/>
      <c r="VU140" s="8"/>
      <c r="VV140" s="8"/>
      <c r="VW140" s="8"/>
      <c r="VX140" s="8"/>
      <c r="VY140" s="8"/>
      <c r="VZ140" s="8"/>
      <c r="WA140" s="8"/>
      <c r="WB140" s="8"/>
      <c r="WC140" s="8"/>
      <c r="WD140" s="8"/>
      <c r="WE140" s="8"/>
      <c r="WF140" s="8"/>
      <c r="WG140" s="8"/>
      <c r="WH140" s="8"/>
      <c r="WI140" s="8"/>
      <c r="WJ140" s="8"/>
      <c r="WK140" s="8"/>
      <c r="WL140" s="8"/>
      <c r="WM140" s="8"/>
      <c r="WN140" s="8"/>
      <c r="WO140" s="8"/>
      <c r="WP140" s="8"/>
      <c r="WQ140" s="8"/>
      <c r="WR140" s="8"/>
      <c r="WS140" s="8"/>
      <c r="WT140" s="8"/>
      <c r="WU140" s="8"/>
      <c r="WV140" s="8"/>
      <c r="WW140" s="8"/>
      <c r="WX140" s="8"/>
      <c r="WY140" s="8"/>
      <c r="WZ140" s="8"/>
      <c r="XA140" s="8"/>
      <c r="XB140" s="8"/>
      <c r="XC140" s="8"/>
      <c r="XD140" s="8"/>
      <c r="XE140" s="8"/>
      <c r="XF140" s="8"/>
      <c r="XG140" s="8"/>
      <c r="XH140" s="8"/>
      <c r="XI140" s="8"/>
      <c r="XJ140" s="8"/>
      <c r="XK140" s="8"/>
      <c r="XL140" s="8"/>
      <c r="XM140" s="8"/>
      <c r="XN140" s="8"/>
      <c r="XO140" s="8"/>
      <c r="XP140" s="8"/>
      <c r="XQ140" s="8"/>
      <c r="XR140" s="8"/>
      <c r="XS140" s="8"/>
      <c r="XT140" s="8"/>
      <c r="XU140" s="8"/>
      <c r="XV140" s="8"/>
      <c r="XW140" s="8"/>
      <c r="XX140" s="8"/>
      <c r="XY140" s="8"/>
      <c r="XZ140" s="8"/>
      <c r="YA140" s="8"/>
      <c r="YB140" s="8"/>
      <c r="YC140" s="8"/>
      <c r="YD140" s="8"/>
      <c r="YE140" s="8"/>
      <c r="YF140" s="8"/>
      <c r="YG140" s="8"/>
      <c r="YH140" s="8"/>
      <c r="YI140" s="8"/>
      <c r="YJ140" s="8"/>
      <c r="YK140" s="8"/>
      <c r="YL140" s="8"/>
      <c r="YM140" s="8"/>
      <c r="YN140" s="8"/>
      <c r="YO140" s="8"/>
      <c r="YP140" s="8"/>
      <c r="YQ140" s="8"/>
      <c r="YR140" s="8"/>
      <c r="YS140" s="8"/>
      <c r="YT140" s="8"/>
      <c r="YU140" s="8"/>
      <c r="YV140" s="8"/>
      <c r="YW140" s="8"/>
      <c r="YX140" s="8"/>
      <c r="YY140" s="8"/>
      <c r="YZ140" s="8"/>
      <c r="ZA140" s="8"/>
      <c r="ZB140" s="8"/>
      <c r="ZC140" s="8"/>
      <c r="ZD140" s="8"/>
      <c r="ZE140" s="8"/>
      <c r="ZF140" s="8"/>
      <c r="ZG140" s="8"/>
      <c r="ZH140" s="8"/>
      <c r="ZI140" s="8"/>
      <c r="ZJ140" s="8"/>
      <c r="ZK140" s="8"/>
      <c r="ZL140" s="8"/>
      <c r="ZM140" s="8"/>
      <c r="ZN140" s="8"/>
      <c r="ZO140" s="8"/>
      <c r="ZP140" s="8"/>
      <c r="ZQ140" s="8"/>
      <c r="ZR140" s="8"/>
      <c r="ZS140" s="8"/>
      <c r="ZT140" s="8"/>
      <c r="ZU140" s="8"/>
      <c r="ZV140" s="8"/>
      <c r="ZW140" s="8"/>
      <c r="ZX140" s="8"/>
      <c r="ZY140" s="8"/>
      <c r="ZZ140" s="8"/>
      <c r="AAA140" s="8"/>
      <c r="AAB140" s="8"/>
      <c r="AAC140" s="8"/>
      <c r="AAD140" s="8"/>
      <c r="AAE140" s="8"/>
      <c r="AAF140" s="8"/>
      <c r="AAG140" s="8"/>
      <c r="AAH140" s="8"/>
      <c r="AAI140" s="8"/>
      <c r="AAJ140" s="8"/>
      <c r="AAK140" s="8"/>
      <c r="AAL140" s="8"/>
      <c r="AAM140" s="8"/>
      <c r="AAN140" s="8"/>
      <c r="AAO140" s="8"/>
      <c r="AAP140" s="8"/>
      <c r="AAQ140" s="8"/>
      <c r="AAR140" s="8"/>
      <c r="AAS140" s="8"/>
      <c r="AAT140" s="8"/>
      <c r="AAU140" s="8"/>
      <c r="AAV140" s="8"/>
      <c r="AAW140" s="8"/>
      <c r="AAX140" s="8"/>
      <c r="AAY140" s="8"/>
      <c r="AAZ140" s="8"/>
      <c r="ABA140" s="8"/>
      <c r="ABB140" s="8"/>
      <c r="ABC140" s="8"/>
      <c r="ABD140" s="8"/>
      <c r="ABE140" s="8"/>
      <c r="ABF140" s="8"/>
      <c r="ABG140" s="8"/>
      <c r="ABH140" s="8"/>
      <c r="ABI140" s="8"/>
      <c r="ABJ140" s="8"/>
      <c r="ABK140" s="8"/>
      <c r="ABL140" s="8"/>
      <c r="ABM140" s="8"/>
      <c r="ABN140" s="8"/>
      <c r="ABO140" s="8"/>
      <c r="ABP140" s="8"/>
      <c r="ABQ140" s="8"/>
      <c r="ABR140" s="8"/>
      <c r="ABS140" s="8"/>
      <c r="ABT140" s="8"/>
      <c r="ABU140" s="8"/>
      <c r="ABV140" s="8"/>
      <c r="ABW140" s="8"/>
      <c r="ABX140" s="8"/>
      <c r="ABY140" s="8"/>
      <c r="ABZ140" s="8"/>
      <c r="ACA140" s="8"/>
      <c r="ACB140" s="8"/>
      <c r="ACC140" s="8"/>
      <c r="ACD140" s="8"/>
      <c r="ACE140" s="8"/>
      <c r="ACF140" s="8"/>
      <c r="ACG140" s="8"/>
      <c r="ACH140" s="8"/>
      <c r="ACI140" s="8"/>
      <c r="ACJ140" s="8"/>
      <c r="ACK140" s="8"/>
      <c r="ACL140" s="8"/>
      <c r="ACM140" s="8"/>
      <c r="ACN140" s="8"/>
      <c r="ACO140" s="8"/>
      <c r="ACP140" s="8"/>
      <c r="ACQ140" s="8"/>
      <c r="ACR140" s="8"/>
      <c r="ACS140" s="8"/>
      <c r="ACT140" s="8"/>
      <c r="ACU140" s="8"/>
      <c r="ACV140" s="8"/>
      <c r="ACW140" s="8"/>
      <c r="ACX140" s="8"/>
      <c r="ACY140" s="8"/>
      <c r="ACZ140" s="8"/>
      <c r="ADA140" s="8"/>
      <c r="ADB140" s="8"/>
      <c r="ADC140" s="8"/>
      <c r="ADD140" s="8"/>
      <c r="ADE140" s="8"/>
      <c r="ADF140" s="8"/>
      <c r="ADG140" s="8"/>
      <c r="ADH140" s="8"/>
      <c r="ADI140" s="8"/>
      <c r="ADJ140" s="8"/>
      <c r="ADK140" s="8"/>
      <c r="ADL140" s="8"/>
      <c r="ADM140" s="8"/>
      <c r="ADN140" s="8"/>
      <c r="ADO140" s="8"/>
      <c r="ADP140" s="8"/>
      <c r="ADQ140" s="8"/>
      <c r="ADR140" s="8"/>
      <c r="ADS140" s="8"/>
      <c r="ADT140" s="8"/>
      <c r="ADU140" s="8"/>
      <c r="ADV140" s="8"/>
      <c r="ADW140" s="8"/>
      <c r="ADX140" s="8"/>
      <c r="ADY140" s="8"/>
      <c r="ADZ140" s="8"/>
      <c r="AEA140" s="8"/>
      <c r="AEB140" s="8"/>
      <c r="AEC140" s="8"/>
      <c r="AED140" s="8"/>
      <c r="AEE140" s="8"/>
      <c r="AEF140" s="8"/>
      <c r="AEG140" s="8"/>
      <c r="AEH140" s="8"/>
      <c r="AEI140" s="8"/>
      <c r="AEJ140" s="8"/>
      <c r="AEK140" s="8"/>
      <c r="AEL140" s="8"/>
      <c r="AEM140" s="8"/>
      <c r="AEN140" s="8"/>
      <c r="AEO140" s="8"/>
      <c r="AEP140" s="8"/>
      <c r="AEQ140" s="8"/>
      <c r="AER140" s="8"/>
      <c r="AES140" s="8"/>
      <c r="AET140" s="8"/>
      <c r="AEU140" s="8"/>
      <c r="AEV140" s="8"/>
      <c r="AEW140" s="8"/>
      <c r="AEX140" s="8"/>
      <c r="AEY140" s="8"/>
      <c r="AEZ140" s="8"/>
      <c r="AFA140" s="8"/>
      <c r="AFB140" s="8"/>
      <c r="AFC140" s="8"/>
      <c r="AFD140" s="8"/>
      <c r="AFE140" s="8"/>
      <c r="AFF140" s="8"/>
      <c r="AFG140" s="8"/>
      <c r="AFH140" s="8"/>
      <c r="AFI140" s="8"/>
      <c r="AFJ140" s="8"/>
      <c r="AFK140" s="8"/>
      <c r="AFL140" s="8"/>
      <c r="AFM140" s="8"/>
      <c r="AFN140" s="8"/>
      <c r="AFO140" s="8"/>
      <c r="AFP140" s="8"/>
      <c r="AFQ140" s="8"/>
      <c r="AFR140" s="8"/>
      <c r="AFS140" s="8"/>
      <c r="AFT140" s="8"/>
      <c r="AFU140" s="8"/>
      <c r="AFV140" s="8"/>
      <c r="AFW140" s="8"/>
      <c r="AFX140" s="8"/>
      <c r="AFY140" s="8"/>
      <c r="AFZ140" s="8"/>
      <c r="AGA140" s="8"/>
      <c r="AGB140" s="8"/>
      <c r="AGC140" s="8"/>
      <c r="AGD140" s="8"/>
      <c r="AGE140" s="8"/>
      <c r="AGF140" s="8"/>
      <c r="AGG140" s="8"/>
      <c r="AGH140" s="8"/>
      <c r="AGI140" s="8"/>
      <c r="AGJ140" s="8"/>
      <c r="AGK140" s="8"/>
      <c r="AGL140" s="8"/>
      <c r="AGM140" s="8"/>
      <c r="AGN140" s="8"/>
      <c r="AGO140" s="8"/>
      <c r="AGP140" s="8"/>
      <c r="AGQ140" s="8"/>
      <c r="AGR140" s="8"/>
      <c r="AGS140" s="8"/>
      <c r="AGT140" s="8"/>
      <c r="AGU140" s="8"/>
      <c r="AGV140" s="8"/>
      <c r="AGW140" s="8"/>
      <c r="AGX140" s="8"/>
      <c r="AGY140" s="8"/>
      <c r="AGZ140" s="8"/>
      <c r="AHA140" s="8"/>
      <c r="AHB140" s="8"/>
      <c r="AHC140" s="8"/>
      <c r="AHD140" s="8"/>
      <c r="AHE140" s="8"/>
      <c r="AHF140" s="8"/>
      <c r="AHG140" s="8"/>
      <c r="AHH140" s="8"/>
      <c r="AHI140" s="8"/>
      <c r="AHJ140" s="8"/>
      <c r="AHK140" s="8"/>
      <c r="AHL140" s="8"/>
      <c r="AHM140" s="8"/>
      <c r="AHN140" s="8"/>
      <c r="AHO140" s="8"/>
      <c r="AHP140" s="8"/>
      <c r="AHQ140" s="8"/>
      <c r="AHR140" s="8"/>
      <c r="AHS140" s="8"/>
      <c r="AHT140" s="8"/>
      <c r="AHU140" s="8"/>
      <c r="AHV140" s="8"/>
      <c r="AHW140" s="8"/>
      <c r="AHX140" s="8"/>
      <c r="AHY140" s="8"/>
      <c r="AHZ140" s="8"/>
      <c r="AIA140" s="8"/>
      <c r="AIB140" s="8"/>
      <c r="AIC140" s="8"/>
      <c r="AID140" s="8"/>
      <c r="AIE140" s="8"/>
      <c r="AIF140" s="8"/>
      <c r="AIG140" s="8"/>
      <c r="AIH140" s="8"/>
      <c r="AII140" s="8"/>
      <c r="AIJ140" s="8"/>
      <c r="AIK140" s="8"/>
      <c r="AIL140" s="8"/>
      <c r="AIM140" s="8"/>
      <c r="AIN140" s="8"/>
      <c r="AIO140" s="8"/>
      <c r="AIP140" s="8"/>
      <c r="AIQ140" s="8"/>
      <c r="AIR140" s="8"/>
      <c r="AIS140" s="8"/>
      <c r="AIT140" s="8"/>
      <c r="AIU140" s="8"/>
      <c r="AIV140" s="8"/>
      <c r="AIW140" s="8"/>
      <c r="AIX140" s="8"/>
      <c r="AIY140" s="8"/>
      <c r="AIZ140" s="8"/>
      <c r="AJA140" s="8"/>
      <c r="AJB140" s="8"/>
      <c r="AJC140" s="8"/>
      <c r="AJD140" s="8"/>
      <c r="AJE140" s="8"/>
      <c r="AJF140" s="8"/>
      <c r="AJG140" s="8"/>
      <c r="AJH140" s="8"/>
      <c r="AJI140" s="8"/>
      <c r="AJJ140" s="8"/>
      <c r="AJK140" s="8"/>
      <c r="AJL140" s="8"/>
      <c r="AJM140" s="8"/>
      <c r="AJN140" s="8"/>
      <c r="AJO140" s="8"/>
      <c r="AJP140" s="8"/>
      <c r="AJQ140" s="8"/>
      <c r="AJR140" s="8"/>
      <c r="AJS140" s="8"/>
      <c r="AJT140" s="8"/>
      <c r="AJU140" s="8"/>
      <c r="AJV140" s="8"/>
      <c r="AJW140" s="8"/>
      <c r="AJX140" s="8"/>
      <c r="AJY140" s="8"/>
      <c r="AJZ140" s="8"/>
      <c r="AKA140" s="8"/>
      <c r="AKB140" s="8"/>
      <c r="AKC140" s="8"/>
      <c r="AKD140" s="8"/>
      <c r="AKE140" s="8"/>
      <c r="AKF140" s="8"/>
      <c r="AKG140" s="8"/>
      <c r="AKH140" s="8"/>
      <c r="AKI140" s="8"/>
      <c r="AKJ140" s="8"/>
      <c r="AKK140" s="8"/>
      <c r="AKL140" s="8"/>
      <c r="AKM140" s="8"/>
      <c r="AKN140" s="8"/>
      <c r="AKO140" s="8"/>
      <c r="AKP140" s="8"/>
      <c r="AKQ140" s="8"/>
      <c r="AKR140" s="8"/>
      <c r="AKS140" s="8"/>
      <c r="AKT140" s="8"/>
      <c r="AKU140" s="8"/>
      <c r="AKV140" s="8"/>
      <c r="AKW140" s="8"/>
      <c r="AKX140" s="8"/>
      <c r="AKY140" s="8"/>
      <c r="AKZ140" s="8"/>
      <c r="ALA140" s="8"/>
      <c r="ALB140" s="8"/>
      <c r="ALC140" s="8"/>
      <c r="ALD140" s="8"/>
      <c r="ALE140" s="8"/>
      <c r="ALF140" s="8"/>
      <c r="ALG140" s="8"/>
      <c r="ALH140" s="8"/>
      <c r="ALI140" s="8"/>
      <c r="ALJ140" s="8"/>
      <c r="ALK140" s="8"/>
      <c r="ALL140" s="8"/>
      <c r="ALM140" s="8"/>
      <c r="ALN140" s="8"/>
      <c r="ALO140" s="8"/>
      <c r="ALP140" s="8"/>
      <c r="ALQ140" s="8"/>
      <c r="ALR140" s="8"/>
      <c r="ALS140" s="8"/>
      <c r="ALT140" s="8"/>
      <c r="ALU140" s="8"/>
      <c r="ALV140" s="8"/>
      <c r="ALW140" s="8"/>
      <c r="ALX140" s="8"/>
      <c r="ALY140" s="8"/>
      <c r="ALZ140" s="8"/>
      <c r="AMA140" s="8"/>
      <c r="AMB140" s="8"/>
      <c r="AMC140" s="9"/>
    </row>
    <row r="141" spans="1:1017" ht="31.5" x14ac:dyDescent="0.25">
      <c r="A141" s="6" t="s">
        <v>106</v>
      </c>
      <c r="B141" s="83" t="s">
        <v>144</v>
      </c>
      <c r="C141" s="92" t="s">
        <v>145</v>
      </c>
      <c r="D141" s="50">
        <f t="shared" si="120"/>
        <v>0.26200000000000001</v>
      </c>
      <c r="E141" s="47">
        <v>0</v>
      </c>
      <c r="F141" s="47">
        <f t="shared" si="121"/>
        <v>0.26200000000000001</v>
      </c>
      <c r="G141" s="47">
        <f t="shared" si="154"/>
        <v>0.26200000000000001</v>
      </c>
      <c r="H141" s="47">
        <f t="shared" si="154"/>
        <v>0</v>
      </c>
      <c r="I141" s="47">
        <v>0</v>
      </c>
      <c r="J141" s="47">
        <v>0</v>
      </c>
      <c r="K141" s="47">
        <v>0</v>
      </c>
      <c r="L141" s="47">
        <v>0</v>
      </c>
      <c r="M141" s="47">
        <v>0</v>
      </c>
      <c r="N141" s="47">
        <v>0</v>
      </c>
      <c r="O141" s="47">
        <v>0.26200000000000001</v>
      </c>
      <c r="P141" s="47">
        <v>0</v>
      </c>
      <c r="Q141" s="47">
        <f t="shared" si="127"/>
        <v>0.26200000000000001</v>
      </c>
      <c r="R141" s="47">
        <f t="shared" si="128"/>
        <v>0</v>
      </c>
      <c r="S141" s="47" t="s">
        <v>31</v>
      </c>
      <c r="T141" s="47" t="s">
        <v>31</v>
      </c>
      <c r="U141" s="100"/>
      <c r="V141" s="20"/>
      <c r="W141"/>
      <c r="X141"/>
      <c r="Y141"/>
      <c r="Z141"/>
      <c r="AA141"/>
      <c r="AB141"/>
      <c r="AC141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  <c r="JX141" s="8"/>
      <c r="JY141" s="8"/>
      <c r="JZ141" s="8"/>
      <c r="KA141" s="8"/>
      <c r="KB141" s="8"/>
      <c r="KC141" s="8"/>
      <c r="KD141" s="8"/>
      <c r="KE141" s="8"/>
      <c r="KF141" s="8"/>
      <c r="KG141" s="8"/>
      <c r="KH141" s="8"/>
      <c r="KI141" s="8"/>
      <c r="KJ141" s="8"/>
      <c r="KK141" s="8"/>
      <c r="KL141" s="8"/>
      <c r="KM141" s="8"/>
      <c r="KN141" s="8"/>
      <c r="KO141" s="8"/>
      <c r="KP141" s="8"/>
      <c r="KQ141" s="8"/>
      <c r="KR141" s="8"/>
      <c r="KS141" s="8"/>
      <c r="KT141" s="8"/>
      <c r="KU141" s="8"/>
      <c r="KV141" s="8"/>
      <c r="KW141" s="8"/>
      <c r="KX141" s="8"/>
      <c r="KY141" s="8"/>
      <c r="KZ141" s="8"/>
      <c r="LA141" s="8"/>
      <c r="LB141" s="8"/>
      <c r="LC141" s="8"/>
      <c r="LD141" s="8"/>
      <c r="LE141" s="8"/>
      <c r="LF141" s="8"/>
      <c r="LG141" s="8"/>
      <c r="LH141" s="8"/>
      <c r="LI141" s="8"/>
      <c r="LJ141" s="8"/>
      <c r="LK141" s="8"/>
      <c r="LL141" s="8"/>
      <c r="LM141" s="8"/>
      <c r="LN141" s="8"/>
      <c r="LO141" s="8"/>
      <c r="LP141" s="8"/>
      <c r="LQ141" s="8"/>
      <c r="LR141" s="8"/>
      <c r="LS141" s="8"/>
      <c r="LT141" s="8"/>
      <c r="LU141" s="8"/>
      <c r="LV141" s="8"/>
      <c r="LW141" s="8"/>
      <c r="LX141" s="8"/>
      <c r="LY141" s="8"/>
      <c r="LZ141" s="8"/>
      <c r="MA141" s="8"/>
      <c r="MB141" s="8"/>
      <c r="MC141" s="8"/>
      <c r="MD141" s="8"/>
      <c r="ME141" s="8"/>
      <c r="MF141" s="8"/>
      <c r="MG141" s="8"/>
      <c r="MH141" s="8"/>
      <c r="MI141" s="8"/>
      <c r="MJ141" s="8"/>
      <c r="MK141" s="8"/>
      <c r="ML141" s="8"/>
      <c r="MM141" s="8"/>
      <c r="MN141" s="8"/>
      <c r="MO141" s="8"/>
      <c r="MP141" s="8"/>
      <c r="MQ141" s="8"/>
      <c r="MR141" s="8"/>
      <c r="MS141" s="8"/>
      <c r="MT141" s="8"/>
      <c r="MU141" s="8"/>
      <c r="MV141" s="8"/>
      <c r="MW141" s="8"/>
      <c r="MX141" s="8"/>
      <c r="MY141" s="8"/>
      <c r="MZ141" s="8"/>
      <c r="NA141" s="8"/>
      <c r="NB141" s="8"/>
      <c r="NC141" s="8"/>
      <c r="ND141" s="8"/>
      <c r="NE141" s="8"/>
      <c r="NF141" s="8"/>
      <c r="NG141" s="8"/>
      <c r="NH141" s="8"/>
      <c r="NI141" s="8"/>
      <c r="NJ141" s="8"/>
      <c r="NK141" s="8"/>
      <c r="NL141" s="8"/>
      <c r="NM141" s="8"/>
      <c r="NN141" s="8"/>
      <c r="NO141" s="8"/>
      <c r="NP141" s="8"/>
      <c r="NQ141" s="8"/>
      <c r="NR141" s="8"/>
      <c r="NS141" s="8"/>
      <c r="NT141" s="8"/>
      <c r="NU141" s="8"/>
      <c r="NV141" s="8"/>
      <c r="NW141" s="8"/>
      <c r="NX141" s="8"/>
      <c r="NY141" s="8"/>
      <c r="NZ141" s="8"/>
      <c r="OA141" s="8"/>
      <c r="OB141" s="8"/>
      <c r="OC141" s="8"/>
      <c r="OD141" s="8"/>
      <c r="OE141" s="8"/>
      <c r="OF141" s="8"/>
      <c r="OG141" s="8"/>
      <c r="OH141" s="8"/>
      <c r="OI141" s="8"/>
      <c r="OJ141" s="8"/>
      <c r="OK141" s="8"/>
      <c r="OL141" s="8"/>
      <c r="OM141" s="8"/>
      <c r="ON141" s="8"/>
      <c r="OO141" s="8"/>
      <c r="OP141" s="8"/>
      <c r="OQ141" s="8"/>
      <c r="OR141" s="8"/>
      <c r="OS141" s="8"/>
      <c r="OT141" s="8"/>
      <c r="OU141" s="8"/>
      <c r="OV141" s="8"/>
      <c r="OW141" s="8"/>
      <c r="OX141" s="8"/>
      <c r="OY141" s="8"/>
      <c r="OZ141" s="8"/>
      <c r="PA141" s="8"/>
      <c r="PB141" s="8"/>
      <c r="PC141" s="8"/>
      <c r="PD141" s="8"/>
      <c r="PE141" s="8"/>
      <c r="PF141" s="8"/>
      <c r="PG141" s="8"/>
      <c r="PH141" s="8"/>
      <c r="PI141" s="8"/>
      <c r="PJ141" s="8"/>
      <c r="PK141" s="8"/>
      <c r="PL141" s="8"/>
      <c r="PM141" s="8"/>
      <c r="PN141" s="8"/>
      <c r="PO141" s="8"/>
      <c r="PP141" s="8"/>
      <c r="PQ141" s="8"/>
      <c r="PR141" s="8"/>
      <c r="PS141" s="8"/>
      <c r="PT141" s="8"/>
      <c r="PU141" s="8"/>
      <c r="PV141" s="8"/>
      <c r="PW141" s="8"/>
      <c r="PX141" s="8"/>
      <c r="PY141" s="8"/>
      <c r="PZ141" s="8"/>
      <c r="QA141" s="8"/>
      <c r="QB141" s="8"/>
      <c r="QC141" s="8"/>
      <c r="QD141" s="8"/>
      <c r="QE141" s="8"/>
      <c r="QF141" s="8"/>
      <c r="QG141" s="8"/>
      <c r="QH141" s="8"/>
      <c r="QI141" s="8"/>
      <c r="QJ141" s="8"/>
      <c r="QK141" s="8"/>
      <c r="QL141" s="8"/>
      <c r="QM141" s="8"/>
      <c r="QN141" s="8"/>
      <c r="QO141" s="8"/>
      <c r="QP141" s="8"/>
      <c r="QQ141" s="8"/>
      <c r="QR141" s="8"/>
      <c r="QS141" s="8"/>
      <c r="QT141" s="8"/>
      <c r="QU141" s="8"/>
      <c r="QV141" s="8"/>
      <c r="QW141" s="8"/>
      <c r="QX141" s="8"/>
      <c r="QY141" s="8"/>
      <c r="QZ141" s="8"/>
      <c r="RA141" s="8"/>
      <c r="RB141" s="8"/>
      <c r="RC141" s="8"/>
      <c r="RD141" s="8"/>
      <c r="RE141" s="8"/>
      <c r="RF141" s="8"/>
      <c r="RG141" s="8"/>
      <c r="RH141" s="8"/>
      <c r="RI141" s="8"/>
      <c r="RJ141" s="8"/>
      <c r="RK141" s="8"/>
      <c r="RL141" s="8"/>
      <c r="RM141" s="8"/>
      <c r="RN141" s="8"/>
      <c r="RO141" s="8"/>
      <c r="RP141" s="8"/>
      <c r="RQ141" s="8"/>
      <c r="RR141" s="8"/>
      <c r="RS141" s="8"/>
      <c r="RT141" s="8"/>
      <c r="RU141" s="8"/>
      <c r="RV141" s="8"/>
      <c r="RW141" s="8"/>
      <c r="RX141" s="8"/>
      <c r="RY141" s="8"/>
      <c r="RZ141" s="8"/>
      <c r="SA141" s="8"/>
      <c r="SB141" s="8"/>
      <c r="SC141" s="8"/>
      <c r="SD141" s="8"/>
      <c r="SE141" s="8"/>
      <c r="SF141" s="8"/>
      <c r="SG141" s="8"/>
      <c r="SH141" s="8"/>
      <c r="SI141" s="8"/>
      <c r="SJ141" s="8"/>
      <c r="SK141" s="8"/>
      <c r="SL141" s="8"/>
      <c r="SM141" s="8"/>
      <c r="SN141" s="8"/>
      <c r="SO141" s="8"/>
      <c r="SP141" s="8"/>
      <c r="SQ141" s="8"/>
      <c r="SR141" s="8"/>
      <c r="SS141" s="8"/>
      <c r="ST141" s="8"/>
      <c r="SU141" s="8"/>
      <c r="SV141" s="8"/>
      <c r="SW141" s="8"/>
      <c r="SX141" s="8"/>
      <c r="SY141" s="8"/>
      <c r="SZ141" s="8"/>
      <c r="TA141" s="8"/>
      <c r="TB141" s="8"/>
      <c r="TC141" s="8"/>
      <c r="TD141" s="8"/>
      <c r="TE141" s="8"/>
      <c r="TF141" s="8"/>
      <c r="TG141" s="8"/>
      <c r="TH141" s="8"/>
      <c r="TI141" s="8"/>
      <c r="TJ141" s="8"/>
      <c r="TK141" s="8"/>
      <c r="TL141" s="8"/>
      <c r="TM141" s="8"/>
      <c r="TN141" s="8"/>
      <c r="TO141" s="8"/>
      <c r="TP141" s="8"/>
      <c r="TQ141" s="8"/>
      <c r="TR141" s="8"/>
      <c r="TS141" s="8"/>
      <c r="TT141" s="8"/>
      <c r="TU141" s="8"/>
      <c r="TV141" s="8"/>
      <c r="TW141" s="8"/>
      <c r="TX141" s="8"/>
      <c r="TY141" s="8"/>
      <c r="TZ141" s="8"/>
      <c r="UA141" s="8"/>
      <c r="UB141" s="8"/>
      <c r="UC141" s="8"/>
      <c r="UD141" s="8"/>
      <c r="UE141" s="8"/>
      <c r="UF141" s="8"/>
      <c r="UG141" s="8"/>
      <c r="UH141" s="8"/>
      <c r="UI141" s="8"/>
      <c r="UJ141" s="8"/>
      <c r="UK141" s="8"/>
      <c r="UL141" s="8"/>
      <c r="UM141" s="8"/>
      <c r="UN141" s="8"/>
      <c r="UO141" s="8"/>
      <c r="UP141" s="8"/>
      <c r="UQ141" s="8"/>
      <c r="UR141" s="8"/>
      <c r="US141" s="8"/>
      <c r="UT141" s="8"/>
      <c r="UU141" s="8"/>
      <c r="UV141" s="8"/>
      <c r="UW141" s="8"/>
      <c r="UX141" s="8"/>
      <c r="UY141" s="8"/>
      <c r="UZ141" s="8"/>
      <c r="VA141" s="8"/>
      <c r="VB141" s="8"/>
      <c r="VC141" s="8"/>
      <c r="VD141" s="8"/>
      <c r="VE141" s="8"/>
      <c r="VF141" s="8"/>
      <c r="VG141" s="8"/>
      <c r="VH141" s="8"/>
      <c r="VI141" s="8"/>
      <c r="VJ141" s="8"/>
      <c r="VK141" s="8"/>
      <c r="VL141" s="8"/>
      <c r="VM141" s="8"/>
      <c r="VN141" s="8"/>
      <c r="VO141" s="8"/>
      <c r="VP141" s="8"/>
      <c r="VQ141" s="8"/>
      <c r="VR141" s="8"/>
      <c r="VS141" s="8"/>
      <c r="VT141" s="8"/>
      <c r="VU141" s="8"/>
      <c r="VV141" s="8"/>
      <c r="VW141" s="8"/>
      <c r="VX141" s="8"/>
      <c r="VY141" s="8"/>
      <c r="VZ141" s="8"/>
      <c r="WA141" s="8"/>
      <c r="WB141" s="8"/>
      <c r="WC141" s="8"/>
      <c r="WD141" s="8"/>
      <c r="WE141" s="8"/>
      <c r="WF141" s="8"/>
      <c r="WG141" s="8"/>
      <c r="WH141" s="8"/>
      <c r="WI141" s="8"/>
      <c r="WJ141" s="8"/>
      <c r="WK141" s="8"/>
      <c r="WL141" s="8"/>
      <c r="WM141" s="8"/>
      <c r="WN141" s="8"/>
      <c r="WO141" s="8"/>
      <c r="WP141" s="8"/>
      <c r="WQ141" s="8"/>
      <c r="WR141" s="8"/>
      <c r="WS141" s="8"/>
      <c r="WT141" s="8"/>
      <c r="WU141" s="8"/>
      <c r="WV141" s="8"/>
      <c r="WW141" s="8"/>
      <c r="WX141" s="8"/>
      <c r="WY141" s="8"/>
      <c r="WZ141" s="8"/>
      <c r="XA141" s="8"/>
      <c r="XB141" s="8"/>
      <c r="XC141" s="8"/>
      <c r="XD141" s="8"/>
      <c r="XE141" s="8"/>
      <c r="XF141" s="8"/>
      <c r="XG141" s="8"/>
      <c r="XH141" s="8"/>
      <c r="XI141" s="8"/>
      <c r="XJ141" s="8"/>
      <c r="XK141" s="8"/>
      <c r="XL141" s="8"/>
      <c r="XM141" s="8"/>
      <c r="XN141" s="8"/>
      <c r="XO141" s="8"/>
      <c r="XP141" s="8"/>
      <c r="XQ141" s="8"/>
      <c r="XR141" s="8"/>
      <c r="XS141" s="8"/>
      <c r="XT141" s="8"/>
      <c r="XU141" s="8"/>
      <c r="XV141" s="8"/>
      <c r="XW141" s="8"/>
      <c r="XX141" s="8"/>
      <c r="XY141" s="8"/>
      <c r="XZ141" s="8"/>
      <c r="YA141" s="8"/>
      <c r="YB141" s="8"/>
      <c r="YC141" s="8"/>
      <c r="YD141" s="8"/>
      <c r="YE141" s="8"/>
      <c r="YF141" s="8"/>
      <c r="YG141" s="8"/>
      <c r="YH141" s="8"/>
      <c r="YI141" s="8"/>
      <c r="YJ141" s="8"/>
      <c r="YK141" s="8"/>
      <c r="YL141" s="8"/>
      <c r="YM141" s="8"/>
      <c r="YN141" s="8"/>
      <c r="YO141" s="8"/>
      <c r="YP141" s="8"/>
      <c r="YQ141" s="8"/>
      <c r="YR141" s="8"/>
      <c r="YS141" s="8"/>
      <c r="YT141" s="8"/>
      <c r="YU141" s="8"/>
      <c r="YV141" s="8"/>
      <c r="YW141" s="8"/>
      <c r="YX141" s="8"/>
      <c r="YY141" s="8"/>
      <c r="YZ141" s="8"/>
      <c r="ZA141" s="8"/>
      <c r="ZB141" s="8"/>
      <c r="ZC141" s="8"/>
      <c r="ZD141" s="8"/>
      <c r="ZE141" s="8"/>
      <c r="ZF141" s="8"/>
      <c r="ZG141" s="8"/>
      <c r="ZH141" s="8"/>
      <c r="ZI141" s="8"/>
      <c r="ZJ141" s="8"/>
      <c r="ZK141" s="8"/>
      <c r="ZL141" s="8"/>
      <c r="ZM141" s="8"/>
      <c r="ZN141" s="8"/>
      <c r="ZO141" s="8"/>
      <c r="ZP141" s="8"/>
      <c r="ZQ141" s="8"/>
      <c r="ZR141" s="8"/>
      <c r="ZS141" s="8"/>
      <c r="ZT141" s="8"/>
      <c r="ZU141" s="8"/>
      <c r="ZV141" s="8"/>
      <c r="ZW141" s="8"/>
      <c r="ZX141" s="8"/>
      <c r="ZY141" s="8"/>
      <c r="ZZ141" s="8"/>
      <c r="AAA141" s="8"/>
      <c r="AAB141" s="8"/>
      <c r="AAC141" s="8"/>
      <c r="AAD141" s="8"/>
      <c r="AAE141" s="8"/>
      <c r="AAF141" s="8"/>
      <c r="AAG141" s="8"/>
      <c r="AAH141" s="8"/>
      <c r="AAI141" s="8"/>
      <c r="AAJ141" s="8"/>
      <c r="AAK141" s="8"/>
      <c r="AAL141" s="8"/>
      <c r="AAM141" s="8"/>
      <c r="AAN141" s="8"/>
      <c r="AAO141" s="8"/>
      <c r="AAP141" s="8"/>
      <c r="AAQ141" s="8"/>
      <c r="AAR141" s="8"/>
      <c r="AAS141" s="8"/>
      <c r="AAT141" s="8"/>
      <c r="AAU141" s="8"/>
      <c r="AAV141" s="8"/>
      <c r="AAW141" s="8"/>
      <c r="AAX141" s="8"/>
      <c r="AAY141" s="8"/>
      <c r="AAZ141" s="8"/>
      <c r="ABA141" s="8"/>
      <c r="ABB141" s="8"/>
      <c r="ABC141" s="8"/>
      <c r="ABD141" s="8"/>
      <c r="ABE141" s="8"/>
      <c r="ABF141" s="8"/>
      <c r="ABG141" s="8"/>
      <c r="ABH141" s="8"/>
      <c r="ABI141" s="8"/>
      <c r="ABJ141" s="8"/>
      <c r="ABK141" s="8"/>
      <c r="ABL141" s="8"/>
      <c r="ABM141" s="8"/>
      <c r="ABN141" s="8"/>
      <c r="ABO141" s="8"/>
      <c r="ABP141" s="8"/>
      <c r="ABQ141" s="8"/>
      <c r="ABR141" s="8"/>
      <c r="ABS141" s="8"/>
      <c r="ABT141" s="8"/>
      <c r="ABU141" s="8"/>
      <c r="ABV141" s="8"/>
      <c r="ABW141" s="8"/>
      <c r="ABX141" s="8"/>
      <c r="ABY141" s="8"/>
      <c r="ABZ141" s="8"/>
      <c r="ACA141" s="8"/>
      <c r="ACB141" s="8"/>
      <c r="ACC141" s="8"/>
      <c r="ACD141" s="8"/>
      <c r="ACE141" s="8"/>
      <c r="ACF141" s="8"/>
      <c r="ACG141" s="8"/>
      <c r="ACH141" s="8"/>
      <c r="ACI141" s="8"/>
      <c r="ACJ141" s="8"/>
      <c r="ACK141" s="8"/>
      <c r="ACL141" s="8"/>
      <c r="ACM141" s="8"/>
      <c r="ACN141" s="8"/>
      <c r="ACO141" s="8"/>
      <c r="ACP141" s="8"/>
      <c r="ACQ141" s="8"/>
      <c r="ACR141" s="8"/>
      <c r="ACS141" s="8"/>
      <c r="ACT141" s="8"/>
      <c r="ACU141" s="8"/>
      <c r="ACV141" s="8"/>
      <c r="ACW141" s="8"/>
      <c r="ACX141" s="8"/>
      <c r="ACY141" s="8"/>
      <c r="ACZ141" s="8"/>
      <c r="ADA141" s="8"/>
      <c r="ADB141" s="8"/>
      <c r="ADC141" s="8"/>
      <c r="ADD141" s="8"/>
      <c r="ADE141" s="8"/>
      <c r="ADF141" s="8"/>
      <c r="ADG141" s="8"/>
      <c r="ADH141" s="8"/>
      <c r="ADI141" s="8"/>
      <c r="ADJ141" s="8"/>
      <c r="ADK141" s="8"/>
      <c r="ADL141" s="8"/>
      <c r="ADM141" s="8"/>
      <c r="ADN141" s="8"/>
      <c r="ADO141" s="8"/>
      <c r="ADP141" s="8"/>
      <c r="ADQ141" s="8"/>
      <c r="ADR141" s="8"/>
      <c r="ADS141" s="8"/>
      <c r="ADT141" s="8"/>
      <c r="ADU141" s="8"/>
      <c r="ADV141" s="8"/>
      <c r="ADW141" s="8"/>
      <c r="ADX141" s="8"/>
      <c r="ADY141" s="8"/>
      <c r="ADZ141" s="8"/>
      <c r="AEA141" s="8"/>
      <c r="AEB141" s="8"/>
      <c r="AEC141" s="8"/>
      <c r="AED141" s="8"/>
      <c r="AEE141" s="8"/>
      <c r="AEF141" s="8"/>
      <c r="AEG141" s="8"/>
      <c r="AEH141" s="8"/>
      <c r="AEI141" s="8"/>
      <c r="AEJ141" s="8"/>
      <c r="AEK141" s="8"/>
      <c r="AEL141" s="8"/>
      <c r="AEM141" s="8"/>
      <c r="AEN141" s="8"/>
      <c r="AEO141" s="8"/>
      <c r="AEP141" s="8"/>
      <c r="AEQ141" s="8"/>
      <c r="AER141" s="8"/>
      <c r="AES141" s="8"/>
      <c r="AET141" s="8"/>
      <c r="AEU141" s="8"/>
      <c r="AEV141" s="8"/>
      <c r="AEW141" s="8"/>
      <c r="AEX141" s="8"/>
      <c r="AEY141" s="8"/>
      <c r="AEZ141" s="8"/>
      <c r="AFA141" s="8"/>
      <c r="AFB141" s="8"/>
      <c r="AFC141" s="8"/>
      <c r="AFD141" s="8"/>
      <c r="AFE141" s="8"/>
      <c r="AFF141" s="8"/>
      <c r="AFG141" s="8"/>
      <c r="AFH141" s="8"/>
      <c r="AFI141" s="8"/>
      <c r="AFJ141" s="8"/>
      <c r="AFK141" s="8"/>
      <c r="AFL141" s="8"/>
      <c r="AFM141" s="8"/>
      <c r="AFN141" s="8"/>
      <c r="AFO141" s="8"/>
      <c r="AFP141" s="8"/>
      <c r="AFQ141" s="8"/>
      <c r="AFR141" s="8"/>
      <c r="AFS141" s="8"/>
      <c r="AFT141" s="8"/>
      <c r="AFU141" s="8"/>
      <c r="AFV141" s="8"/>
      <c r="AFW141" s="8"/>
      <c r="AFX141" s="8"/>
      <c r="AFY141" s="8"/>
      <c r="AFZ141" s="8"/>
      <c r="AGA141" s="8"/>
      <c r="AGB141" s="8"/>
      <c r="AGC141" s="8"/>
      <c r="AGD141" s="8"/>
      <c r="AGE141" s="8"/>
      <c r="AGF141" s="8"/>
      <c r="AGG141" s="8"/>
      <c r="AGH141" s="8"/>
      <c r="AGI141" s="8"/>
      <c r="AGJ141" s="8"/>
      <c r="AGK141" s="8"/>
      <c r="AGL141" s="8"/>
      <c r="AGM141" s="8"/>
      <c r="AGN141" s="8"/>
      <c r="AGO141" s="8"/>
      <c r="AGP141" s="8"/>
      <c r="AGQ141" s="8"/>
      <c r="AGR141" s="8"/>
      <c r="AGS141" s="8"/>
      <c r="AGT141" s="8"/>
      <c r="AGU141" s="8"/>
      <c r="AGV141" s="8"/>
      <c r="AGW141" s="8"/>
      <c r="AGX141" s="8"/>
      <c r="AGY141" s="8"/>
      <c r="AGZ141" s="8"/>
      <c r="AHA141" s="8"/>
      <c r="AHB141" s="8"/>
      <c r="AHC141" s="8"/>
      <c r="AHD141" s="8"/>
      <c r="AHE141" s="8"/>
      <c r="AHF141" s="8"/>
      <c r="AHG141" s="8"/>
      <c r="AHH141" s="8"/>
      <c r="AHI141" s="8"/>
      <c r="AHJ141" s="8"/>
      <c r="AHK141" s="8"/>
      <c r="AHL141" s="8"/>
      <c r="AHM141" s="8"/>
      <c r="AHN141" s="8"/>
      <c r="AHO141" s="8"/>
      <c r="AHP141" s="8"/>
      <c r="AHQ141" s="8"/>
      <c r="AHR141" s="8"/>
      <c r="AHS141" s="8"/>
      <c r="AHT141" s="8"/>
      <c r="AHU141" s="8"/>
      <c r="AHV141" s="8"/>
      <c r="AHW141" s="8"/>
      <c r="AHX141" s="8"/>
      <c r="AHY141" s="8"/>
      <c r="AHZ141" s="8"/>
      <c r="AIA141" s="8"/>
      <c r="AIB141" s="8"/>
      <c r="AIC141" s="8"/>
      <c r="AID141" s="8"/>
      <c r="AIE141" s="8"/>
      <c r="AIF141" s="8"/>
      <c r="AIG141" s="8"/>
      <c r="AIH141" s="8"/>
      <c r="AII141" s="8"/>
      <c r="AIJ141" s="8"/>
      <c r="AIK141" s="8"/>
      <c r="AIL141" s="8"/>
      <c r="AIM141" s="8"/>
      <c r="AIN141" s="8"/>
      <c r="AIO141" s="8"/>
      <c r="AIP141" s="8"/>
      <c r="AIQ141" s="8"/>
      <c r="AIR141" s="8"/>
      <c r="AIS141" s="8"/>
      <c r="AIT141" s="8"/>
      <c r="AIU141" s="8"/>
      <c r="AIV141" s="8"/>
      <c r="AIW141" s="8"/>
      <c r="AIX141" s="8"/>
      <c r="AIY141" s="8"/>
      <c r="AIZ141" s="8"/>
      <c r="AJA141" s="8"/>
      <c r="AJB141" s="8"/>
      <c r="AJC141" s="8"/>
      <c r="AJD141" s="8"/>
      <c r="AJE141" s="8"/>
      <c r="AJF141" s="8"/>
      <c r="AJG141" s="8"/>
      <c r="AJH141" s="8"/>
      <c r="AJI141" s="8"/>
      <c r="AJJ141" s="8"/>
      <c r="AJK141" s="8"/>
      <c r="AJL141" s="8"/>
      <c r="AJM141" s="8"/>
      <c r="AJN141" s="8"/>
      <c r="AJO141" s="8"/>
      <c r="AJP141" s="8"/>
      <c r="AJQ141" s="8"/>
      <c r="AJR141" s="8"/>
      <c r="AJS141" s="8"/>
      <c r="AJT141" s="8"/>
      <c r="AJU141" s="8"/>
      <c r="AJV141" s="8"/>
      <c r="AJW141" s="8"/>
      <c r="AJX141" s="8"/>
      <c r="AJY141" s="8"/>
      <c r="AJZ141" s="8"/>
      <c r="AKA141" s="8"/>
      <c r="AKB141" s="8"/>
      <c r="AKC141" s="8"/>
      <c r="AKD141" s="8"/>
      <c r="AKE141" s="8"/>
      <c r="AKF141" s="8"/>
      <c r="AKG141" s="8"/>
      <c r="AKH141" s="8"/>
      <c r="AKI141" s="8"/>
      <c r="AKJ141" s="8"/>
      <c r="AKK141" s="8"/>
      <c r="AKL141" s="8"/>
      <c r="AKM141" s="8"/>
      <c r="AKN141" s="8"/>
      <c r="AKO141" s="8"/>
      <c r="AKP141" s="8"/>
      <c r="AKQ141" s="8"/>
      <c r="AKR141" s="8"/>
      <c r="AKS141" s="8"/>
      <c r="AKT141" s="8"/>
      <c r="AKU141" s="8"/>
      <c r="AKV141" s="8"/>
      <c r="AKW141" s="8"/>
      <c r="AKX141" s="8"/>
      <c r="AKY141" s="8"/>
      <c r="AKZ141" s="8"/>
      <c r="ALA141" s="8"/>
      <c r="ALB141" s="8"/>
      <c r="ALC141" s="8"/>
      <c r="ALD141" s="8"/>
      <c r="ALE141" s="8"/>
      <c r="ALF141" s="8"/>
      <c r="ALG141" s="8"/>
      <c r="ALH141" s="8"/>
      <c r="ALI141" s="8"/>
      <c r="ALJ141" s="8"/>
      <c r="ALK141" s="8"/>
      <c r="ALL141" s="8"/>
      <c r="ALM141" s="8"/>
      <c r="ALN141" s="8"/>
      <c r="ALO141" s="8"/>
      <c r="ALP141" s="8"/>
      <c r="ALQ141" s="8"/>
      <c r="ALR141" s="8"/>
      <c r="ALS141" s="8"/>
      <c r="ALT141" s="8"/>
      <c r="ALU141" s="8"/>
      <c r="ALV141" s="8"/>
      <c r="ALW141" s="8"/>
      <c r="ALX141" s="8"/>
      <c r="ALY141" s="8"/>
      <c r="ALZ141" s="8"/>
      <c r="AMA141" s="8"/>
      <c r="AMB141" s="8"/>
      <c r="AMC141" s="9"/>
    </row>
    <row r="142" spans="1:1017" ht="31.5" x14ac:dyDescent="0.2">
      <c r="A142" s="6" t="s">
        <v>106</v>
      </c>
      <c r="B142" s="83" t="s">
        <v>267</v>
      </c>
      <c r="C142" s="92" t="s">
        <v>268</v>
      </c>
      <c r="D142" s="50">
        <f t="shared" si="120"/>
        <v>3</v>
      </c>
      <c r="E142" s="47">
        <v>0</v>
      </c>
      <c r="F142" s="47">
        <f t="shared" si="121"/>
        <v>3</v>
      </c>
      <c r="G142" s="47">
        <f t="shared" si="154"/>
        <v>3</v>
      </c>
      <c r="H142" s="47">
        <f t="shared" si="154"/>
        <v>0</v>
      </c>
      <c r="I142" s="47">
        <v>0</v>
      </c>
      <c r="J142" s="47">
        <v>0</v>
      </c>
      <c r="K142" s="47">
        <v>0</v>
      </c>
      <c r="L142" s="47">
        <v>0</v>
      </c>
      <c r="M142" s="47">
        <v>0</v>
      </c>
      <c r="N142" s="47">
        <v>0</v>
      </c>
      <c r="O142" s="47">
        <v>3</v>
      </c>
      <c r="P142" s="47">
        <v>0</v>
      </c>
      <c r="Q142" s="47">
        <f t="shared" si="127"/>
        <v>3</v>
      </c>
      <c r="R142" s="47">
        <f t="shared" si="128"/>
        <v>0</v>
      </c>
      <c r="S142" s="47" t="s">
        <v>31</v>
      </c>
      <c r="T142" s="47" t="s">
        <v>31</v>
      </c>
      <c r="U142" s="100"/>
      <c r="V142" s="20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  <c r="IX142"/>
      <c r="IY142"/>
      <c r="IZ142"/>
      <c r="JA142"/>
      <c r="JB142"/>
      <c r="JC142"/>
      <c r="JD142"/>
      <c r="JE142"/>
      <c r="JF142"/>
      <c r="JG142"/>
      <c r="JH142"/>
      <c r="JI142"/>
      <c r="JJ142"/>
      <c r="JK142"/>
      <c r="JL142"/>
      <c r="JM142"/>
      <c r="JN142"/>
      <c r="JO142"/>
      <c r="JP142"/>
      <c r="JQ142"/>
      <c r="JR142"/>
      <c r="JS142"/>
      <c r="JT142"/>
      <c r="JU142"/>
      <c r="JV142"/>
      <c r="JW142"/>
      <c r="JX142"/>
      <c r="JY142"/>
      <c r="JZ142"/>
      <c r="KA142"/>
      <c r="KB142"/>
      <c r="KC142"/>
      <c r="KD142"/>
      <c r="KE142"/>
      <c r="KF142"/>
      <c r="KG142"/>
      <c r="KH142"/>
      <c r="KI142"/>
      <c r="KJ142"/>
      <c r="KK142"/>
      <c r="KL142"/>
      <c r="KM142"/>
      <c r="KN142"/>
      <c r="KO142"/>
      <c r="KP142"/>
      <c r="KQ142"/>
      <c r="KR142"/>
      <c r="KS142"/>
      <c r="KT142"/>
      <c r="KU142"/>
      <c r="KV142"/>
      <c r="KW142"/>
      <c r="KX142"/>
      <c r="KY142"/>
      <c r="KZ142"/>
      <c r="LA142"/>
      <c r="LB142"/>
      <c r="LC142"/>
      <c r="LD142"/>
      <c r="LE142"/>
      <c r="LF142"/>
      <c r="LG142"/>
      <c r="LH142"/>
      <c r="LI142"/>
      <c r="LJ142"/>
      <c r="LK142"/>
      <c r="LL142"/>
      <c r="LM142"/>
      <c r="LN142"/>
      <c r="LO142"/>
      <c r="LP142"/>
      <c r="LQ142"/>
      <c r="LR142"/>
      <c r="LS142"/>
      <c r="LT142"/>
      <c r="LU142"/>
      <c r="LV142"/>
      <c r="LW142"/>
      <c r="LX142"/>
      <c r="LY142"/>
      <c r="LZ142"/>
      <c r="MA142"/>
      <c r="MB142"/>
      <c r="MC142"/>
      <c r="MD142"/>
      <c r="ME142"/>
      <c r="MF142"/>
      <c r="MG142"/>
      <c r="MH142"/>
      <c r="MI142"/>
      <c r="MJ142"/>
      <c r="MK142"/>
      <c r="ML142"/>
      <c r="MM142"/>
      <c r="MN142"/>
      <c r="MO142"/>
      <c r="MP142"/>
      <c r="MQ142"/>
      <c r="MR142"/>
      <c r="MS142"/>
      <c r="MT142"/>
      <c r="MU142"/>
      <c r="MV142"/>
      <c r="MW142"/>
      <c r="MX142"/>
      <c r="MY142"/>
      <c r="MZ142"/>
      <c r="NA142"/>
      <c r="NB142"/>
      <c r="NC142"/>
      <c r="ND142"/>
      <c r="NE142"/>
      <c r="NF142"/>
      <c r="NG142"/>
      <c r="NH142"/>
      <c r="NI142"/>
      <c r="NJ142"/>
      <c r="NK142"/>
      <c r="NL142"/>
      <c r="NM142"/>
      <c r="NN142"/>
      <c r="NO142"/>
      <c r="NP142"/>
      <c r="NQ142"/>
      <c r="NR142"/>
      <c r="NS142"/>
      <c r="NT142"/>
      <c r="NU142"/>
      <c r="NV142"/>
      <c r="NW142"/>
      <c r="NX142"/>
      <c r="NY142"/>
      <c r="NZ142"/>
      <c r="OA142"/>
      <c r="OB142"/>
      <c r="OC142"/>
      <c r="OD142"/>
      <c r="OE142"/>
      <c r="OF142"/>
      <c r="OG142"/>
      <c r="OH142"/>
      <c r="OI142"/>
      <c r="OJ142"/>
      <c r="OK142"/>
      <c r="OL142"/>
      <c r="OM142"/>
      <c r="ON142"/>
      <c r="OO142"/>
      <c r="OP142"/>
      <c r="OQ142"/>
      <c r="OR142"/>
      <c r="OS142"/>
      <c r="OT142"/>
      <c r="OU142"/>
      <c r="OV142"/>
      <c r="OW142"/>
      <c r="OX142"/>
      <c r="OY142"/>
      <c r="OZ142"/>
      <c r="PA142"/>
      <c r="PB142"/>
      <c r="PC142"/>
      <c r="PD142"/>
      <c r="PE142"/>
      <c r="PF142"/>
      <c r="PG142"/>
      <c r="PH142"/>
      <c r="PI142"/>
      <c r="PJ142"/>
      <c r="PK142"/>
      <c r="PL142"/>
      <c r="PM142"/>
      <c r="PN142"/>
      <c r="PO142"/>
      <c r="PP142"/>
      <c r="PQ142"/>
      <c r="PR142"/>
      <c r="PS142"/>
      <c r="PT142"/>
      <c r="PU142"/>
      <c r="PV142"/>
      <c r="PW142"/>
      <c r="PX142"/>
      <c r="PY142"/>
      <c r="PZ142"/>
      <c r="QA142"/>
      <c r="QB142"/>
      <c r="QC142"/>
      <c r="QD142"/>
      <c r="QE142"/>
      <c r="QF142"/>
      <c r="QG142"/>
      <c r="QH142"/>
      <c r="QI142"/>
      <c r="QJ142"/>
      <c r="QK142"/>
      <c r="QL142"/>
      <c r="QM142"/>
      <c r="QN142"/>
      <c r="QO142"/>
      <c r="QP142"/>
      <c r="QQ142"/>
      <c r="QR142"/>
      <c r="QS142"/>
      <c r="QT142"/>
      <c r="QU142"/>
      <c r="QV142"/>
      <c r="QW142"/>
      <c r="QX142"/>
      <c r="QY142"/>
      <c r="QZ142"/>
      <c r="RA142"/>
      <c r="RB142"/>
      <c r="RC142"/>
      <c r="RD142"/>
      <c r="RE142"/>
      <c r="RF142"/>
      <c r="RG142"/>
      <c r="RH142"/>
      <c r="RI142"/>
      <c r="RJ142"/>
      <c r="RK142"/>
      <c r="RL142"/>
      <c r="RM142"/>
      <c r="RN142"/>
      <c r="RO142"/>
      <c r="RP142"/>
      <c r="RQ142"/>
      <c r="RR142"/>
      <c r="RS142"/>
      <c r="RT142"/>
      <c r="RU142"/>
      <c r="RV142"/>
      <c r="RW142"/>
      <c r="RX142"/>
      <c r="RY142"/>
      <c r="RZ142"/>
      <c r="SA142"/>
      <c r="SB142"/>
      <c r="SC142"/>
      <c r="SD142"/>
      <c r="SE142"/>
      <c r="SF142"/>
      <c r="SG142"/>
      <c r="SH142"/>
      <c r="SI142"/>
      <c r="SJ142"/>
      <c r="SK142"/>
      <c r="SL142"/>
      <c r="SM142"/>
      <c r="SN142"/>
      <c r="SO142"/>
      <c r="SP142"/>
      <c r="SQ142"/>
      <c r="SR142"/>
      <c r="SS142"/>
      <c r="ST142"/>
      <c r="SU142"/>
      <c r="SV142"/>
      <c r="SW142"/>
      <c r="SX142"/>
      <c r="SY142"/>
      <c r="SZ142"/>
      <c r="TA142"/>
      <c r="TB142"/>
      <c r="TC142"/>
      <c r="TD142"/>
      <c r="TE142"/>
      <c r="TF142"/>
      <c r="TG142"/>
      <c r="TH142"/>
      <c r="TI142"/>
      <c r="TJ142"/>
      <c r="TK142"/>
      <c r="TL142"/>
      <c r="TM142"/>
      <c r="TN142"/>
      <c r="TO142"/>
      <c r="TP142"/>
      <c r="TQ142"/>
      <c r="TR142"/>
      <c r="TS142"/>
      <c r="TT142"/>
      <c r="TU142"/>
      <c r="TV142"/>
      <c r="TW142"/>
      <c r="TX142"/>
      <c r="TY142"/>
      <c r="TZ142"/>
      <c r="UA142"/>
      <c r="UB142"/>
      <c r="UC142"/>
      <c r="UD142"/>
      <c r="UE142"/>
      <c r="UF142"/>
      <c r="UG142"/>
      <c r="UH142"/>
      <c r="UI142"/>
      <c r="UJ142"/>
      <c r="UK142"/>
      <c r="UL142"/>
      <c r="UM142"/>
      <c r="UN142"/>
      <c r="UO142"/>
      <c r="UP142"/>
      <c r="UQ142"/>
      <c r="UR142"/>
      <c r="US142"/>
      <c r="UT142"/>
      <c r="UU142"/>
      <c r="UV142"/>
      <c r="UW142"/>
      <c r="UX142"/>
      <c r="UY142"/>
      <c r="UZ142"/>
      <c r="VA142"/>
      <c r="VB142"/>
      <c r="VC142"/>
      <c r="VD142"/>
      <c r="VE142"/>
      <c r="VF142"/>
      <c r="VG142"/>
      <c r="VH142"/>
      <c r="VI142"/>
      <c r="VJ142"/>
      <c r="VK142"/>
      <c r="VL142"/>
      <c r="VM142"/>
      <c r="VN142"/>
      <c r="VO142"/>
      <c r="VP142"/>
      <c r="VQ142"/>
      <c r="VR142"/>
      <c r="VS142"/>
      <c r="VT142"/>
      <c r="VU142"/>
      <c r="VV142"/>
      <c r="VW142"/>
      <c r="VX142"/>
      <c r="VY142"/>
      <c r="VZ142"/>
      <c r="WA142"/>
      <c r="WB142"/>
      <c r="WC142"/>
      <c r="WD142"/>
      <c r="WE142"/>
      <c r="WF142"/>
      <c r="WG142"/>
      <c r="WH142"/>
      <c r="WI142"/>
      <c r="WJ142"/>
      <c r="WK142"/>
      <c r="WL142"/>
      <c r="WM142"/>
      <c r="WN142"/>
      <c r="WO142"/>
      <c r="WP142"/>
      <c r="WQ142"/>
      <c r="WR142"/>
      <c r="WS142"/>
      <c r="WT142"/>
      <c r="WU142"/>
      <c r="WV142"/>
      <c r="WW142"/>
      <c r="WX142"/>
      <c r="WY142"/>
      <c r="WZ142"/>
      <c r="XA142"/>
      <c r="XB142"/>
      <c r="XC142"/>
      <c r="XD142"/>
      <c r="XE142"/>
      <c r="XF142"/>
      <c r="XG142"/>
      <c r="XH142"/>
      <c r="XI142"/>
      <c r="XJ142"/>
      <c r="XK142"/>
      <c r="XL142"/>
      <c r="XM142"/>
      <c r="XN142"/>
      <c r="XO142"/>
      <c r="XP142"/>
      <c r="XQ142"/>
      <c r="XR142"/>
      <c r="XS142"/>
      <c r="XT142"/>
      <c r="XU142"/>
      <c r="XV142"/>
      <c r="XW142"/>
      <c r="XX142"/>
      <c r="XY142"/>
      <c r="XZ142"/>
      <c r="YA142"/>
      <c r="YB142"/>
      <c r="YC142"/>
      <c r="YD142"/>
      <c r="YE142"/>
      <c r="YF142"/>
      <c r="YG142"/>
      <c r="YH142"/>
      <c r="YI142"/>
      <c r="YJ142"/>
      <c r="YK142"/>
      <c r="YL142"/>
      <c r="YM142"/>
      <c r="YN142"/>
      <c r="YO142"/>
      <c r="YP142"/>
      <c r="YQ142"/>
      <c r="YR142"/>
      <c r="YS142"/>
      <c r="YT142"/>
      <c r="YU142"/>
      <c r="YV142"/>
      <c r="YW142"/>
      <c r="YX142"/>
      <c r="YY142"/>
      <c r="YZ142"/>
      <c r="ZA142"/>
      <c r="ZB142"/>
      <c r="ZC142"/>
      <c r="ZD142"/>
      <c r="ZE142"/>
      <c r="ZF142"/>
      <c r="ZG142"/>
      <c r="ZH142"/>
      <c r="ZI142"/>
      <c r="ZJ142"/>
      <c r="ZK142"/>
      <c r="ZL142"/>
      <c r="ZM142"/>
      <c r="ZN142"/>
      <c r="ZO142"/>
      <c r="ZP142"/>
      <c r="ZQ142"/>
      <c r="ZR142"/>
      <c r="ZS142"/>
      <c r="ZT142"/>
      <c r="ZU142"/>
      <c r="ZV142"/>
      <c r="ZW142"/>
      <c r="ZX142"/>
      <c r="ZY142"/>
      <c r="ZZ142"/>
      <c r="AAA142"/>
      <c r="AAB142"/>
      <c r="AAC142"/>
      <c r="AAD142"/>
      <c r="AAE142"/>
      <c r="AAF142"/>
      <c r="AAG142"/>
      <c r="AAH142"/>
      <c r="AAI142"/>
      <c r="AAJ142"/>
      <c r="AAK142"/>
      <c r="AAL142"/>
      <c r="AAM142"/>
      <c r="AAN142"/>
      <c r="AAO142"/>
      <c r="AAP142"/>
      <c r="AAQ142"/>
      <c r="AAR142"/>
      <c r="AAS142"/>
      <c r="AAT142"/>
      <c r="AAU142"/>
      <c r="AAV142"/>
      <c r="AAW142"/>
      <c r="AAX142"/>
      <c r="AAY142"/>
      <c r="AAZ142"/>
      <c r="ABA142"/>
      <c r="ABB142"/>
      <c r="ABC142"/>
      <c r="ABD142"/>
      <c r="ABE142"/>
      <c r="ABF142"/>
      <c r="ABG142"/>
      <c r="ABH142"/>
      <c r="ABI142"/>
      <c r="ABJ142"/>
      <c r="ABK142"/>
      <c r="ABL142"/>
      <c r="ABM142"/>
      <c r="ABN142"/>
      <c r="ABO142"/>
      <c r="ABP142"/>
      <c r="ABQ142"/>
      <c r="ABR142"/>
      <c r="ABS142"/>
      <c r="ABT142"/>
      <c r="ABU142"/>
      <c r="ABV142"/>
      <c r="ABW142"/>
      <c r="ABX142"/>
      <c r="ABY142"/>
      <c r="ABZ142"/>
      <c r="ACA142"/>
      <c r="ACB142"/>
      <c r="ACC142"/>
      <c r="ACD142"/>
      <c r="ACE142"/>
      <c r="ACF142"/>
      <c r="ACG142"/>
      <c r="ACH142"/>
      <c r="ACI142"/>
      <c r="ACJ142"/>
      <c r="ACK142"/>
      <c r="ACL142"/>
      <c r="ACM142"/>
      <c r="ACN142"/>
      <c r="ACO142"/>
      <c r="ACP142"/>
      <c r="ACQ142"/>
      <c r="ACR142"/>
      <c r="ACS142"/>
      <c r="ACT142"/>
      <c r="ACU142"/>
      <c r="ACV142"/>
      <c r="ACW142"/>
      <c r="ACX142"/>
      <c r="ACY142"/>
      <c r="ACZ142"/>
      <c r="ADA142"/>
      <c r="ADB142"/>
      <c r="ADC142"/>
      <c r="ADD142"/>
      <c r="ADE142"/>
      <c r="ADF142"/>
      <c r="ADG142"/>
      <c r="ADH142"/>
      <c r="ADI142"/>
      <c r="ADJ142"/>
      <c r="ADK142"/>
      <c r="ADL142"/>
      <c r="ADM142"/>
      <c r="ADN142"/>
      <c r="ADO142"/>
      <c r="ADP142"/>
      <c r="ADQ142"/>
      <c r="ADR142"/>
      <c r="ADS142"/>
      <c r="ADT142"/>
      <c r="ADU142"/>
      <c r="ADV142"/>
      <c r="ADW142"/>
      <c r="ADX142"/>
      <c r="ADY142"/>
      <c r="ADZ142"/>
      <c r="AEA142"/>
      <c r="AEB142"/>
      <c r="AEC142"/>
      <c r="AED142"/>
      <c r="AEE142"/>
      <c r="AEF142"/>
      <c r="AEG142"/>
      <c r="AEH142"/>
      <c r="AEI142"/>
      <c r="AEJ142"/>
      <c r="AEK142"/>
      <c r="AEL142"/>
      <c r="AEM142"/>
      <c r="AEN142"/>
      <c r="AEO142"/>
      <c r="AEP142"/>
      <c r="AEQ142"/>
      <c r="AER142"/>
      <c r="AES142"/>
      <c r="AET142"/>
      <c r="AEU142"/>
      <c r="AEV142"/>
      <c r="AEW142"/>
      <c r="AEX142"/>
      <c r="AEY142"/>
      <c r="AEZ142"/>
      <c r="AFA142"/>
      <c r="AFB142"/>
      <c r="AFC142"/>
      <c r="AFD142"/>
      <c r="AFE142"/>
      <c r="AFF142"/>
      <c r="AFG142"/>
      <c r="AFH142"/>
      <c r="AFI142"/>
      <c r="AFJ142"/>
      <c r="AFK142"/>
      <c r="AFL142"/>
      <c r="AFM142"/>
      <c r="AFN142"/>
      <c r="AFO142"/>
      <c r="AFP142"/>
      <c r="AFQ142"/>
      <c r="AFR142"/>
      <c r="AFS142"/>
      <c r="AFT142"/>
      <c r="AFU142"/>
      <c r="AFV142"/>
      <c r="AFW142"/>
      <c r="AFX142"/>
      <c r="AFY142"/>
      <c r="AFZ142"/>
      <c r="AGA142"/>
      <c r="AGB142"/>
      <c r="AGC142"/>
      <c r="AGD142"/>
      <c r="AGE142"/>
      <c r="AGF142"/>
      <c r="AGG142"/>
      <c r="AGH142"/>
      <c r="AGI142"/>
      <c r="AGJ142"/>
      <c r="AGK142"/>
      <c r="AGL142"/>
      <c r="AGM142"/>
      <c r="AGN142"/>
      <c r="AGO142"/>
      <c r="AGP142"/>
      <c r="AGQ142"/>
      <c r="AGR142"/>
      <c r="AGS142"/>
      <c r="AGT142"/>
      <c r="AGU142"/>
      <c r="AGV142"/>
      <c r="AGW142"/>
      <c r="AGX142"/>
      <c r="AGY142"/>
      <c r="AGZ142"/>
      <c r="AHA142"/>
      <c r="AHB142"/>
      <c r="AHC142"/>
      <c r="AHD142"/>
      <c r="AHE142"/>
      <c r="AHF142"/>
      <c r="AHG142"/>
      <c r="AHH142"/>
      <c r="AHI142"/>
      <c r="AHJ142"/>
      <c r="AHK142"/>
      <c r="AHL142"/>
      <c r="AHM142"/>
      <c r="AHN142"/>
      <c r="AHO142"/>
      <c r="AHP142"/>
      <c r="AHQ142"/>
      <c r="AHR142"/>
      <c r="AHS142"/>
      <c r="AHT142"/>
      <c r="AHU142"/>
      <c r="AHV142"/>
      <c r="AHW142"/>
      <c r="AHX142"/>
      <c r="AHY142"/>
      <c r="AHZ142"/>
      <c r="AIA142"/>
      <c r="AIB142"/>
      <c r="AIC142"/>
      <c r="AID142"/>
      <c r="AIE142"/>
      <c r="AIF142"/>
      <c r="AIG142"/>
      <c r="AIH142"/>
      <c r="AII142"/>
      <c r="AIJ142"/>
      <c r="AIK142"/>
      <c r="AIL142"/>
      <c r="AIM142"/>
      <c r="AIN142"/>
      <c r="AIO142"/>
      <c r="AIP142"/>
      <c r="AIQ142"/>
      <c r="AIR142"/>
      <c r="AIS142"/>
      <c r="AIT142"/>
      <c r="AIU142"/>
      <c r="AIV142"/>
      <c r="AIW142"/>
      <c r="AIX142"/>
      <c r="AIY142"/>
      <c r="AIZ142"/>
      <c r="AJA142"/>
      <c r="AJB142"/>
      <c r="AJC142"/>
      <c r="AJD142"/>
      <c r="AJE142"/>
      <c r="AJF142"/>
      <c r="AJG142"/>
      <c r="AJH142"/>
      <c r="AJI142"/>
      <c r="AJJ142"/>
      <c r="AJK142"/>
      <c r="AJL142"/>
      <c r="AJM142"/>
      <c r="AJN142"/>
      <c r="AJO142"/>
      <c r="AJP142"/>
      <c r="AJQ142"/>
      <c r="AJR142"/>
      <c r="AJS142"/>
      <c r="AJT142"/>
      <c r="AJU142"/>
      <c r="AJV142"/>
      <c r="AJW142"/>
      <c r="AJX142"/>
      <c r="AJY142"/>
      <c r="AJZ142"/>
      <c r="AKA142"/>
      <c r="AKB142"/>
      <c r="AKC142"/>
      <c r="AKD142"/>
      <c r="AKE142"/>
      <c r="AKF142"/>
      <c r="AKG142"/>
      <c r="AKH142"/>
      <c r="AKI142"/>
      <c r="AKJ142"/>
      <c r="AKK142"/>
      <c r="AKL142"/>
      <c r="AKM142"/>
      <c r="AKN142"/>
      <c r="AKO142"/>
      <c r="AKP142"/>
      <c r="AKQ142"/>
      <c r="AKR142"/>
      <c r="AKS142"/>
      <c r="AKT142"/>
      <c r="AKU142"/>
      <c r="AKV142"/>
      <c r="AKW142"/>
      <c r="AKX142"/>
      <c r="AKY142"/>
      <c r="AKZ142"/>
      <c r="ALA142"/>
      <c r="ALB142"/>
      <c r="ALC142"/>
      <c r="ALD142"/>
      <c r="ALE142"/>
      <c r="ALF142"/>
      <c r="ALG142"/>
      <c r="ALH142"/>
      <c r="ALI142"/>
      <c r="ALJ142"/>
      <c r="ALK142"/>
      <c r="ALL142"/>
      <c r="ALM142"/>
      <c r="ALN142"/>
      <c r="ALO142"/>
      <c r="ALP142"/>
      <c r="ALQ142"/>
      <c r="ALR142"/>
      <c r="ALS142"/>
      <c r="ALT142"/>
      <c r="ALU142"/>
      <c r="ALV142"/>
      <c r="ALW142"/>
      <c r="ALX142"/>
      <c r="ALY142"/>
      <c r="ALZ142"/>
      <c r="AMA142"/>
      <c r="AMB142"/>
    </row>
    <row r="143" spans="1:1017" ht="31.5" x14ac:dyDescent="0.2">
      <c r="A143" s="6" t="s">
        <v>106</v>
      </c>
      <c r="B143" s="83" t="s">
        <v>269</v>
      </c>
      <c r="C143" s="92" t="s">
        <v>270</v>
      </c>
      <c r="D143" s="50">
        <f>SUM(G143)</f>
        <v>0.42</v>
      </c>
      <c r="E143" s="47">
        <v>0</v>
      </c>
      <c r="F143" s="47">
        <f t="shared" si="121"/>
        <v>0.42</v>
      </c>
      <c r="G143" s="47">
        <f t="shared" si="154"/>
        <v>0.42</v>
      </c>
      <c r="H143" s="47">
        <f t="shared" si="154"/>
        <v>0</v>
      </c>
      <c r="I143" s="47">
        <v>0</v>
      </c>
      <c r="J143" s="47">
        <v>0</v>
      </c>
      <c r="K143" s="47">
        <v>0</v>
      </c>
      <c r="L143" s="47">
        <v>0</v>
      </c>
      <c r="M143" s="47">
        <v>0</v>
      </c>
      <c r="N143" s="47">
        <v>0</v>
      </c>
      <c r="O143" s="47">
        <v>0.42</v>
      </c>
      <c r="P143" s="47">
        <v>0</v>
      </c>
      <c r="Q143" s="47">
        <f t="shared" si="127"/>
        <v>0.42</v>
      </c>
      <c r="R143" s="47">
        <f t="shared" si="128"/>
        <v>0</v>
      </c>
      <c r="S143" s="47" t="s">
        <v>31</v>
      </c>
      <c r="T143" s="47" t="s">
        <v>31</v>
      </c>
      <c r="U143" s="100"/>
      <c r="V143" s="20"/>
      <c r="W143" s="20"/>
      <c r="X143" s="100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  <c r="JE143"/>
      <c r="JF143"/>
      <c r="JG143"/>
      <c r="JH143"/>
      <c r="JI143"/>
      <c r="JJ143"/>
      <c r="JK143"/>
      <c r="JL143"/>
      <c r="JM143"/>
      <c r="JN143"/>
      <c r="JO143"/>
      <c r="JP143"/>
      <c r="JQ143"/>
      <c r="JR143"/>
      <c r="JS143"/>
      <c r="JT143"/>
      <c r="JU143"/>
      <c r="JV143"/>
      <c r="JW143"/>
      <c r="JX143"/>
      <c r="JY143"/>
      <c r="JZ143"/>
      <c r="KA143"/>
      <c r="KB143"/>
      <c r="KC143"/>
      <c r="KD143"/>
      <c r="KE143"/>
      <c r="KF143"/>
      <c r="KG143"/>
      <c r="KH143"/>
      <c r="KI143"/>
      <c r="KJ143"/>
      <c r="KK143"/>
      <c r="KL143"/>
      <c r="KM143"/>
      <c r="KN143"/>
      <c r="KO143"/>
      <c r="KP143"/>
      <c r="KQ143"/>
      <c r="KR143"/>
      <c r="KS143"/>
      <c r="KT143"/>
      <c r="KU143"/>
      <c r="KV143"/>
      <c r="KW143"/>
      <c r="KX143"/>
      <c r="KY143"/>
      <c r="KZ143"/>
      <c r="LA143"/>
      <c r="LB143"/>
      <c r="LC143"/>
      <c r="LD143"/>
      <c r="LE143"/>
      <c r="LF143"/>
      <c r="LG143"/>
      <c r="LH143"/>
      <c r="LI143"/>
      <c r="LJ143"/>
      <c r="LK143"/>
      <c r="LL143"/>
      <c r="LM143"/>
      <c r="LN143"/>
      <c r="LO143"/>
      <c r="LP143"/>
      <c r="LQ143"/>
      <c r="LR143"/>
      <c r="LS143"/>
      <c r="LT143"/>
      <c r="LU143"/>
      <c r="LV143"/>
      <c r="LW143"/>
      <c r="LX143"/>
      <c r="LY143"/>
      <c r="LZ143"/>
      <c r="MA143"/>
      <c r="MB143"/>
      <c r="MC143"/>
      <c r="MD143"/>
      <c r="ME143"/>
      <c r="MF143"/>
      <c r="MG143"/>
      <c r="MH143"/>
      <c r="MI143"/>
      <c r="MJ143"/>
      <c r="MK143"/>
      <c r="ML143"/>
      <c r="MM143"/>
      <c r="MN143"/>
      <c r="MO143"/>
      <c r="MP143"/>
      <c r="MQ143"/>
      <c r="MR143"/>
      <c r="MS143"/>
      <c r="MT143"/>
      <c r="MU143"/>
      <c r="MV143"/>
      <c r="MW143"/>
      <c r="MX143"/>
      <c r="MY143"/>
      <c r="MZ143"/>
      <c r="NA143"/>
      <c r="NB143"/>
      <c r="NC143"/>
      <c r="ND143"/>
      <c r="NE143"/>
      <c r="NF143"/>
      <c r="NG143"/>
      <c r="NH143"/>
      <c r="NI143"/>
      <c r="NJ143"/>
      <c r="NK143"/>
      <c r="NL143"/>
      <c r="NM143"/>
      <c r="NN143"/>
      <c r="NO143"/>
      <c r="NP143"/>
      <c r="NQ143"/>
      <c r="NR143"/>
      <c r="NS143"/>
      <c r="NT143"/>
      <c r="NU143"/>
      <c r="NV143"/>
      <c r="NW143"/>
      <c r="NX143"/>
      <c r="NY143"/>
      <c r="NZ143"/>
      <c r="OA143"/>
      <c r="OB143"/>
      <c r="OC143"/>
      <c r="OD143"/>
      <c r="OE143"/>
      <c r="OF143"/>
      <c r="OG143"/>
      <c r="OH143"/>
      <c r="OI143"/>
      <c r="OJ143"/>
      <c r="OK143"/>
      <c r="OL143"/>
      <c r="OM143"/>
      <c r="ON143"/>
      <c r="OO143"/>
      <c r="OP143"/>
      <c r="OQ143"/>
      <c r="OR143"/>
      <c r="OS143"/>
      <c r="OT143"/>
      <c r="OU143"/>
      <c r="OV143"/>
      <c r="OW143"/>
      <c r="OX143"/>
      <c r="OY143"/>
      <c r="OZ143"/>
      <c r="PA143"/>
      <c r="PB143"/>
      <c r="PC143"/>
      <c r="PD143"/>
      <c r="PE143"/>
      <c r="PF143"/>
      <c r="PG143"/>
      <c r="PH143"/>
      <c r="PI143"/>
      <c r="PJ143"/>
      <c r="PK143"/>
      <c r="PL143"/>
      <c r="PM143"/>
      <c r="PN143"/>
      <c r="PO143"/>
      <c r="PP143"/>
      <c r="PQ143"/>
      <c r="PR143"/>
      <c r="PS143"/>
      <c r="PT143"/>
      <c r="PU143"/>
      <c r="PV143"/>
      <c r="PW143"/>
      <c r="PX143"/>
      <c r="PY143"/>
      <c r="PZ143"/>
      <c r="QA143"/>
      <c r="QB143"/>
      <c r="QC143"/>
      <c r="QD143"/>
      <c r="QE143"/>
      <c r="QF143"/>
      <c r="QG143"/>
      <c r="QH143"/>
      <c r="QI143"/>
      <c r="QJ143"/>
      <c r="QK143"/>
      <c r="QL143"/>
      <c r="QM143"/>
      <c r="QN143"/>
      <c r="QO143"/>
      <c r="QP143"/>
      <c r="QQ143"/>
      <c r="QR143"/>
      <c r="QS143"/>
      <c r="QT143"/>
      <c r="QU143"/>
      <c r="QV143"/>
      <c r="QW143"/>
      <c r="QX143"/>
      <c r="QY143"/>
      <c r="QZ143"/>
      <c r="RA143"/>
      <c r="RB143"/>
      <c r="RC143"/>
      <c r="RD143"/>
      <c r="RE143"/>
      <c r="RF143"/>
      <c r="RG143"/>
      <c r="RH143"/>
      <c r="RI143"/>
      <c r="RJ143"/>
      <c r="RK143"/>
      <c r="RL143"/>
      <c r="RM143"/>
      <c r="RN143"/>
      <c r="RO143"/>
      <c r="RP143"/>
      <c r="RQ143"/>
      <c r="RR143"/>
      <c r="RS143"/>
      <c r="RT143"/>
      <c r="RU143"/>
      <c r="RV143"/>
      <c r="RW143"/>
      <c r="RX143"/>
      <c r="RY143"/>
      <c r="RZ143"/>
      <c r="SA143"/>
      <c r="SB143"/>
      <c r="SC143"/>
      <c r="SD143"/>
      <c r="SE143"/>
      <c r="SF143"/>
      <c r="SG143"/>
      <c r="SH143"/>
      <c r="SI143"/>
      <c r="SJ143"/>
      <c r="SK143"/>
      <c r="SL143"/>
      <c r="SM143"/>
      <c r="SN143"/>
      <c r="SO143"/>
      <c r="SP143"/>
      <c r="SQ143"/>
      <c r="SR143"/>
      <c r="SS143"/>
      <c r="ST143"/>
      <c r="SU143"/>
      <c r="SV143"/>
      <c r="SW143"/>
      <c r="SX143"/>
      <c r="SY143"/>
      <c r="SZ143"/>
      <c r="TA143"/>
      <c r="TB143"/>
      <c r="TC143"/>
      <c r="TD143"/>
      <c r="TE143"/>
      <c r="TF143"/>
      <c r="TG143"/>
      <c r="TH143"/>
      <c r="TI143"/>
      <c r="TJ143"/>
      <c r="TK143"/>
      <c r="TL143"/>
      <c r="TM143"/>
      <c r="TN143"/>
      <c r="TO143"/>
      <c r="TP143"/>
      <c r="TQ143"/>
      <c r="TR143"/>
      <c r="TS143"/>
      <c r="TT143"/>
      <c r="TU143"/>
      <c r="TV143"/>
      <c r="TW143"/>
      <c r="TX143"/>
      <c r="TY143"/>
      <c r="TZ143"/>
      <c r="UA143"/>
      <c r="UB143"/>
      <c r="UC143"/>
      <c r="UD143"/>
      <c r="UE143"/>
      <c r="UF143"/>
      <c r="UG143"/>
      <c r="UH143"/>
      <c r="UI143"/>
      <c r="UJ143"/>
      <c r="UK143"/>
      <c r="UL143"/>
      <c r="UM143"/>
      <c r="UN143"/>
      <c r="UO143"/>
      <c r="UP143"/>
      <c r="UQ143"/>
      <c r="UR143"/>
      <c r="US143"/>
      <c r="UT143"/>
      <c r="UU143"/>
      <c r="UV143"/>
      <c r="UW143"/>
      <c r="UX143"/>
      <c r="UY143"/>
      <c r="UZ143"/>
      <c r="VA143"/>
      <c r="VB143"/>
      <c r="VC143"/>
      <c r="VD143"/>
      <c r="VE143"/>
      <c r="VF143"/>
      <c r="VG143"/>
      <c r="VH143"/>
      <c r="VI143"/>
      <c r="VJ143"/>
      <c r="VK143"/>
      <c r="VL143"/>
      <c r="VM143"/>
      <c r="VN143"/>
      <c r="VO143"/>
      <c r="VP143"/>
      <c r="VQ143"/>
      <c r="VR143"/>
      <c r="VS143"/>
      <c r="VT143"/>
      <c r="VU143"/>
      <c r="VV143"/>
      <c r="VW143"/>
      <c r="VX143"/>
      <c r="VY143"/>
      <c r="VZ143"/>
      <c r="WA143"/>
      <c r="WB143"/>
      <c r="WC143"/>
      <c r="WD143"/>
      <c r="WE143"/>
      <c r="WF143"/>
      <c r="WG143"/>
      <c r="WH143"/>
      <c r="WI143"/>
      <c r="WJ143"/>
      <c r="WK143"/>
      <c r="WL143"/>
      <c r="WM143"/>
      <c r="WN143"/>
      <c r="WO143"/>
      <c r="WP143"/>
      <c r="WQ143"/>
      <c r="WR143"/>
      <c r="WS143"/>
      <c r="WT143"/>
      <c r="WU143"/>
      <c r="WV143"/>
      <c r="WW143"/>
      <c r="WX143"/>
      <c r="WY143"/>
      <c r="WZ143"/>
      <c r="XA143"/>
      <c r="XB143"/>
      <c r="XC143"/>
      <c r="XD143"/>
      <c r="XE143"/>
      <c r="XF143"/>
      <c r="XG143"/>
      <c r="XH143"/>
      <c r="XI143"/>
      <c r="XJ143"/>
      <c r="XK143"/>
      <c r="XL143"/>
      <c r="XM143"/>
      <c r="XN143"/>
      <c r="XO143"/>
      <c r="XP143"/>
      <c r="XQ143"/>
      <c r="XR143"/>
      <c r="XS143"/>
      <c r="XT143"/>
      <c r="XU143"/>
      <c r="XV143"/>
      <c r="XW143"/>
      <c r="XX143"/>
      <c r="XY143"/>
      <c r="XZ143"/>
      <c r="YA143"/>
      <c r="YB143"/>
      <c r="YC143"/>
      <c r="YD143"/>
      <c r="YE143"/>
      <c r="YF143"/>
      <c r="YG143"/>
      <c r="YH143"/>
      <c r="YI143"/>
      <c r="YJ143"/>
      <c r="YK143"/>
      <c r="YL143"/>
      <c r="YM143"/>
      <c r="YN143"/>
      <c r="YO143"/>
      <c r="YP143"/>
      <c r="YQ143"/>
      <c r="YR143"/>
      <c r="YS143"/>
      <c r="YT143"/>
      <c r="YU143"/>
      <c r="YV143"/>
      <c r="YW143"/>
      <c r="YX143"/>
      <c r="YY143"/>
      <c r="YZ143"/>
      <c r="ZA143"/>
      <c r="ZB143"/>
      <c r="ZC143"/>
      <c r="ZD143"/>
      <c r="ZE143"/>
      <c r="ZF143"/>
      <c r="ZG143"/>
      <c r="ZH143"/>
      <c r="ZI143"/>
      <c r="ZJ143"/>
      <c r="ZK143"/>
      <c r="ZL143"/>
      <c r="ZM143"/>
      <c r="ZN143"/>
      <c r="ZO143"/>
      <c r="ZP143"/>
      <c r="ZQ143"/>
      <c r="ZR143"/>
      <c r="ZS143"/>
      <c r="ZT143"/>
      <c r="ZU143"/>
      <c r="ZV143"/>
      <c r="ZW143"/>
      <c r="ZX143"/>
      <c r="ZY143"/>
      <c r="ZZ143"/>
      <c r="AAA143"/>
      <c r="AAB143"/>
      <c r="AAC143"/>
      <c r="AAD143"/>
      <c r="AAE143"/>
      <c r="AAF143"/>
      <c r="AAG143"/>
      <c r="AAH143"/>
      <c r="AAI143"/>
      <c r="AAJ143"/>
      <c r="AAK143"/>
      <c r="AAL143"/>
      <c r="AAM143"/>
      <c r="AAN143"/>
      <c r="AAO143"/>
      <c r="AAP143"/>
      <c r="AAQ143"/>
      <c r="AAR143"/>
      <c r="AAS143"/>
      <c r="AAT143"/>
      <c r="AAU143"/>
      <c r="AAV143"/>
      <c r="AAW143"/>
      <c r="AAX143"/>
      <c r="AAY143"/>
      <c r="AAZ143"/>
      <c r="ABA143"/>
      <c r="ABB143"/>
      <c r="ABC143"/>
      <c r="ABD143"/>
      <c r="ABE143"/>
      <c r="ABF143"/>
      <c r="ABG143"/>
      <c r="ABH143"/>
      <c r="ABI143"/>
      <c r="ABJ143"/>
      <c r="ABK143"/>
      <c r="ABL143"/>
      <c r="ABM143"/>
      <c r="ABN143"/>
      <c r="ABO143"/>
      <c r="ABP143"/>
      <c r="ABQ143"/>
      <c r="ABR143"/>
      <c r="ABS143"/>
      <c r="ABT143"/>
      <c r="ABU143"/>
      <c r="ABV143"/>
      <c r="ABW143"/>
      <c r="ABX143"/>
      <c r="ABY143"/>
      <c r="ABZ143"/>
      <c r="ACA143"/>
      <c r="ACB143"/>
      <c r="ACC143"/>
      <c r="ACD143"/>
      <c r="ACE143"/>
      <c r="ACF143"/>
      <c r="ACG143"/>
      <c r="ACH143"/>
      <c r="ACI143"/>
      <c r="ACJ143"/>
      <c r="ACK143"/>
      <c r="ACL143"/>
      <c r="ACM143"/>
      <c r="ACN143"/>
      <c r="ACO143"/>
      <c r="ACP143"/>
      <c r="ACQ143"/>
      <c r="ACR143"/>
      <c r="ACS143"/>
      <c r="ACT143"/>
      <c r="ACU143"/>
      <c r="ACV143"/>
      <c r="ACW143"/>
      <c r="ACX143"/>
      <c r="ACY143"/>
      <c r="ACZ143"/>
      <c r="ADA143"/>
      <c r="ADB143"/>
      <c r="ADC143"/>
      <c r="ADD143"/>
      <c r="ADE143"/>
      <c r="ADF143"/>
      <c r="ADG143"/>
      <c r="ADH143"/>
      <c r="ADI143"/>
      <c r="ADJ143"/>
      <c r="ADK143"/>
      <c r="ADL143"/>
      <c r="ADM143"/>
      <c r="ADN143"/>
      <c r="ADO143"/>
      <c r="ADP143"/>
      <c r="ADQ143"/>
      <c r="ADR143"/>
      <c r="ADS143"/>
      <c r="ADT143"/>
      <c r="ADU143"/>
      <c r="ADV143"/>
      <c r="ADW143"/>
      <c r="ADX143"/>
      <c r="ADY143"/>
      <c r="ADZ143"/>
      <c r="AEA143"/>
      <c r="AEB143"/>
      <c r="AEC143"/>
      <c r="AED143"/>
      <c r="AEE143"/>
      <c r="AEF143"/>
      <c r="AEG143"/>
      <c r="AEH143"/>
      <c r="AEI143"/>
      <c r="AEJ143"/>
      <c r="AEK143"/>
      <c r="AEL143"/>
      <c r="AEM143"/>
      <c r="AEN143"/>
      <c r="AEO143"/>
      <c r="AEP143"/>
      <c r="AEQ143"/>
      <c r="AER143"/>
      <c r="AES143"/>
      <c r="AET143"/>
      <c r="AEU143"/>
      <c r="AEV143"/>
      <c r="AEW143"/>
      <c r="AEX143"/>
      <c r="AEY143"/>
      <c r="AEZ143"/>
      <c r="AFA143"/>
      <c r="AFB143"/>
      <c r="AFC143"/>
      <c r="AFD143"/>
      <c r="AFE143"/>
      <c r="AFF143"/>
      <c r="AFG143"/>
      <c r="AFH143"/>
      <c r="AFI143"/>
      <c r="AFJ143"/>
      <c r="AFK143"/>
      <c r="AFL143"/>
      <c r="AFM143"/>
      <c r="AFN143"/>
      <c r="AFO143"/>
      <c r="AFP143"/>
      <c r="AFQ143"/>
      <c r="AFR143"/>
      <c r="AFS143"/>
      <c r="AFT143"/>
      <c r="AFU143"/>
      <c r="AFV143"/>
      <c r="AFW143"/>
      <c r="AFX143"/>
      <c r="AFY143"/>
      <c r="AFZ143"/>
      <c r="AGA143"/>
      <c r="AGB143"/>
      <c r="AGC143"/>
      <c r="AGD143"/>
      <c r="AGE143"/>
      <c r="AGF143"/>
      <c r="AGG143"/>
      <c r="AGH143"/>
      <c r="AGI143"/>
      <c r="AGJ143"/>
      <c r="AGK143"/>
      <c r="AGL143"/>
      <c r="AGM143"/>
      <c r="AGN143"/>
      <c r="AGO143"/>
      <c r="AGP143"/>
      <c r="AGQ143"/>
      <c r="AGR143"/>
      <c r="AGS143"/>
      <c r="AGT143"/>
      <c r="AGU143"/>
      <c r="AGV143"/>
      <c r="AGW143"/>
      <c r="AGX143"/>
      <c r="AGY143"/>
      <c r="AGZ143"/>
      <c r="AHA143"/>
      <c r="AHB143"/>
      <c r="AHC143"/>
      <c r="AHD143"/>
      <c r="AHE143"/>
      <c r="AHF143"/>
      <c r="AHG143"/>
      <c r="AHH143"/>
      <c r="AHI143"/>
      <c r="AHJ143"/>
      <c r="AHK143"/>
      <c r="AHL143"/>
      <c r="AHM143"/>
      <c r="AHN143"/>
      <c r="AHO143"/>
      <c r="AHP143"/>
      <c r="AHQ143"/>
      <c r="AHR143"/>
      <c r="AHS143"/>
      <c r="AHT143"/>
      <c r="AHU143"/>
      <c r="AHV143"/>
      <c r="AHW143"/>
      <c r="AHX143"/>
      <c r="AHY143"/>
      <c r="AHZ143"/>
      <c r="AIA143"/>
      <c r="AIB143"/>
      <c r="AIC143"/>
      <c r="AID143"/>
      <c r="AIE143"/>
      <c r="AIF143"/>
      <c r="AIG143"/>
      <c r="AIH143"/>
      <c r="AII143"/>
      <c r="AIJ143"/>
      <c r="AIK143"/>
      <c r="AIL143"/>
      <c r="AIM143"/>
      <c r="AIN143"/>
      <c r="AIO143"/>
      <c r="AIP143"/>
      <c r="AIQ143"/>
      <c r="AIR143"/>
      <c r="AIS143"/>
      <c r="AIT143"/>
      <c r="AIU143"/>
      <c r="AIV143"/>
      <c r="AIW143"/>
      <c r="AIX143"/>
      <c r="AIY143"/>
      <c r="AIZ143"/>
      <c r="AJA143"/>
      <c r="AJB143"/>
      <c r="AJC143"/>
      <c r="AJD143"/>
      <c r="AJE143"/>
      <c r="AJF143"/>
      <c r="AJG143"/>
      <c r="AJH143"/>
      <c r="AJI143"/>
      <c r="AJJ143"/>
      <c r="AJK143"/>
      <c r="AJL143"/>
      <c r="AJM143"/>
      <c r="AJN143"/>
      <c r="AJO143"/>
      <c r="AJP143"/>
      <c r="AJQ143"/>
      <c r="AJR143"/>
      <c r="AJS143"/>
      <c r="AJT143"/>
      <c r="AJU143"/>
      <c r="AJV143"/>
      <c r="AJW143"/>
      <c r="AJX143"/>
      <c r="AJY143"/>
      <c r="AJZ143"/>
      <c r="AKA143"/>
      <c r="AKB143"/>
      <c r="AKC143"/>
      <c r="AKD143"/>
      <c r="AKE143"/>
      <c r="AKF143"/>
      <c r="AKG143"/>
      <c r="AKH143"/>
      <c r="AKI143"/>
      <c r="AKJ143"/>
      <c r="AKK143"/>
      <c r="AKL143"/>
      <c r="AKM143"/>
      <c r="AKN143"/>
      <c r="AKO143"/>
      <c r="AKP143"/>
      <c r="AKQ143"/>
      <c r="AKR143"/>
      <c r="AKS143"/>
      <c r="AKT143"/>
      <c r="AKU143"/>
      <c r="AKV143"/>
      <c r="AKW143"/>
      <c r="AKX143"/>
      <c r="AKY143"/>
      <c r="AKZ143"/>
      <c r="ALA143"/>
      <c r="ALB143"/>
      <c r="ALC143"/>
      <c r="ALD143"/>
      <c r="ALE143"/>
      <c r="ALF143"/>
      <c r="ALG143"/>
      <c r="ALH143"/>
      <c r="ALI143"/>
      <c r="ALJ143"/>
      <c r="ALK143"/>
      <c r="ALL143"/>
      <c r="ALM143"/>
      <c r="ALN143"/>
      <c r="ALO143"/>
      <c r="ALP143"/>
      <c r="ALQ143"/>
      <c r="ALR143"/>
      <c r="ALS143"/>
      <c r="ALT143"/>
      <c r="ALU143"/>
      <c r="ALV143"/>
      <c r="ALW143"/>
      <c r="ALX143"/>
      <c r="ALY143"/>
      <c r="ALZ143"/>
      <c r="AMA143"/>
      <c r="AMB143"/>
    </row>
    <row r="144" spans="1:1017" ht="31.5" x14ac:dyDescent="0.2">
      <c r="A144" s="6" t="s">
        <v>106</v>
      </c>
      <c r="B144" s="83" t="s">
        <v>259</v>
      </c>
      <c r="C144" s="92" t="s">
        <v>271</v>
      </c>
      <c r="D144" s="50">
        <f t="shared" si="120"/>
        <v>2.04</v>
      </c>
      <c r="E144" s="47">
        <v>0</v>
      </c>
      <c r="F144" s="47">
        <f t="shared" si="121"/>
        <v>2.04</v>
      </c>
      <c r="G144" s="47">
        <f t="shared" si="154"/>
        <v>2.04</v>
      </c>
      <c r="H144" s="47">
        <f t="shared" si="154"/>
        <v>0</v>
      </c>
      <c r="I144" s="47">
        <v>0</v>
      </c>
      <c r="J144" s="47">
        <v>0</v>
      </c>
      <c r="K144" s="47">
        <v>0</v>
      </c>
      <c r="L144" s="47">
        <v>0</v>
      </c>
      <c r="M144" s="47">
        <v>0</v>
      </c>
      <c r="N144" s="47">
        <v>0</v>
      </c>
      <c r="O144" s="47">
        <v>2.04</v>
      </c>
      <c r="P144" s="47">
        <v>0</v>
      </c>
      <c r="Q144" s="47">
        <f t="shared" si="127"/>
        <v>2.04</v>
      </c>
      <c r="R144" s="47">
        <f t="shared" si="128"/>
        <v>0</v>
      </c>
      <c r="S144" s="47" t="s">
        <v>31</v>
      </c>
      <c r="T144" s="47" t="s">
        <v>31</v>
      </c>
      <c r="U144" s="100"/>
      <c r="V144" s="20"/>
      <c r="W144" s="20"/>
      <c r="X144" s="100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  <c r="IX144"/>
      <c r="IY144"/>
      <c r="IZ144"/>
      <c r="JA144"/>
      <c r="JB144"/>
      <c r="JC144"/>
      <c r="JD144"/>
      <c r="JE144"/>
      <c r="JF144"/>
      <c r="JG144"/>
      <c r="JH144"/>
      <c r="JI144"/>
      <c r="JJ144"/>
      <c r="JK144"/>
      <c r="JL144"/>
      <c r="JM144"/>
      <c r="JN144"/>
      <c r="JO144"/>
      <c r="JP144"/>
      <c r="JQ144"/>
      <c r="JR144"/>
      <c r="JS144"/>
      <c r="JT144"/>
      <c r="JU144"/>
      <c r="JV144"/>
      <c r="JW144"/>
      <c r="JX144"/>
      <c r="JY144"/>
      <c r="JZ144"/>
      <c r="KA144"/>
      <c r="KB144"/>
      <c r="KC144"/>
      <c r="KD144"/>
      <c r="KE144"/>
      <c r="KF144"/>
      <c r="KG144"/>
      <c r="KH144"/>
      <c r="KI144"/>
      <c r="KJ144"/>
      <c r="KK144"/>
      <c r="KL144"/>
      <c r="KM144"/>
      <c r="KN144"/>
      <c r="KO144"/>
      <c r="KP144"/>
      <c r="KQ144"/>
      <c r="KR144"/>
      <c r="KS144"/>
      <c r="KT144"/>
      <c r="KU144"/>
      <c r="KV144"/>
      <c r="KW144"/>
      <c r="KX144"/>
      <c r="KY144"/>
      <c r="KZ144"/>
      <c r="LA144"/>
      <c r="LB144"/>
      <c r="LC144"/>
      <c r="LD144"/>
      <c r="LE144"/>
      <c r="LF144"/>
      <c r="LG144"/>
      <c r="LH144"/>
      <c r="LI144"/>
      <c r="LJ144"/>
      <c r="LK144"/>
      <c r="LL144"/>
      <c r="LM144"/>
      <c r="LN144"/>
      <c r="LO144"/>
      <c r="LP144"/>
      <c r="LQ144"/>
      <c r="LR144"/>
      <c r="LS144"/>
      <c r="LT144"/>
      <c r="LU144"/>
      <c r="LV144"/>
      <c r="LW144"/>
      <c r="LX144"/>
      <c r="LY144"/>
      <c r="LZ144"/>
      <c r="MA144"/>
      <c r="MB144"/>
      <c r="MC144"/>
      <c r="MD144"/>
      <c r="ME144"/>
      <c r="MF144"/>
      <c r="MG144"/>
      <c r="MH144"/>
      <c r="MI144"/>
      <c r="MJ144"/>
      <c r="MK144"/>
      <c r="ML144"/>
      <c r="MM144"/>
      <c r="MN144"/>
      <c r="MO144"/>
      <c r="MP144"/>
      <c r="MQ144"/>
      <c r="MR144"/>
      <c r="MS144"/>
      <c r="MT144"/>
      <c r="MU144"/>
      <c r="MV144"/>
      <c r="MW144"/>
      <c r="MX144"/>
      <c r="MY144"/>
      <c r="MZ144"/>
      <c r="NA144"/>
      <c r="NB144"/>
      <c r="NC144"/>
      <c r="ND144"/>
      <c r="NE144"/>
      <c r="NF144"/>
      <c r="NG144"/>
      <c r="NH144"/>
      <c r="NI144"/>
      <c r="NJ144"/>
      <c r="NK144"/>
      <c r="NL144"/>
      <c r="NM144"/>
      <c r="NN144"/>
      <c r="NO144"/>
      <c r="NP144"/>
      <c r="NQ144"/>
      <c r="NR144"/>
      <c r="NS144"/>
      <c r="NT144"/>
      <c r="NU144"/>
      <c r="NV144"/>
      <c r="NW144"/>
      <c r="NX144"/>
      <c r="NY144"/>
      <c r="NZ144"/>
      <c r="OA144"/>
      <c r="OB144"/>
      <c r="OC144"/>
      <c r="OD144"/>
      <c r="OE144"/>
      <c r="OF144"/>
      <c r="OG144"/>
      <c r="OH144"/>
      <c r="OI144"/>
      <c r="OJ144"/>
      <c r="OK144"/>
      <c r="OL144"/>
      <c r="OM144"/>
      <c r="ON144"/>
      <c r="OO144"/>
      <c r="OP144"/>
      <c r="OQ144"/>
      <c r="OR144"/>
      <c r="OS144"/>
      <c r="OT144"/>
      <c r="OU144"/>
      <c r="OV144"/>
      <c r="OW144"/>
      <c r="OX144"/>
      <c r="OY144"/>
      <c r="OZ144"/>
      <c r="PA144"/>
      <c r="PB144"/>
      <c r="PC144"/>
      <c r="PD144"/>
      <c r="PE144"/>
      <c r="PF144"/>
      <c r="PG144"/>
      <c r="PH144"/>
      <c r="PI144"/>
      <c r="PJ144"/>
      <c r="PK144"/>
      <c r="PL144"/>
      <c r="PM144"/>
      <c r="PN144"/>
      <c r="PO144"/>
      <c r="PP144"/>
      <c r="PQ144"/>
      <c r="PR144"/>
      <c r="PS144"/>
      <c r="PT144"/>
      <c r="PU144"/>
      <c r="PV144"/>
      <c r="PW144"/>
      <c r="PX144"/>
      <c r="PY144"/>
      <c r="PZ144"/>
      <c r="QA144"/>
      <c r="QB144"/>
      <c r="QC144"/>
      <c r="QD144"/>
      <c r="QE144"/>
      <c r="QF144"/>
      <c r="QG144"/>
      <c r="QH144"/>
      <c r="QI144"/>
      <c r="QJ144"/>
      <c r="QK144"/>
      <c r="QL144"/>
      <c r="QM144"/>
      <c r="QN144"/>
      <c r="QO144"/>
      <c r="QP144"/>
      <c r="QQ144"/>
      <c r="QR144"/>
      <c r="QS144"/>
      <c r="QT144"/>
      <c r="QU144"/>
      <c r="QV144"/>
      <c r="QW144"/>
      <c r="QX144"/>
      <c r="QY144"/>
      <c r="QZ144"/>
      <c r="RA144"/>
      <c r="RB144"/>
      <c r="RC144"/>
      <c r="RD144"/>
      <c r="RE144"/>
      <c r="RF144"/>
      <c r="RG144"/>
      <c r="RH144"/>
      <c r="RI144"/>
      <c r="RJ144"/>
      <c r="RK144"/>
      <c r="RL144"/>
      <c r="RM144"/>
      <c r="RN144"/>
      <c r="RO144"/>
      <c r="RP144"/>
      <c r="RQ144"/>
      <c r="RR144"/>
      <c r="RS144"/>
      <c r="RT144"/>
      <c r="RU144"/>
      <c r="RV144"/>
      <c r="RW144"/>
      <c r="RX144"/>
      <c r="RY144"/>
      <c r="RZ144"/>
      <c r="SA144"/>
      <c r="SB144"/>
      <c r="SC144"/>
      <c r="SD144"/>
      <c r="SE144"/>
      <c r="SF144"/>
      <c r="SG144"/>
      <c r="SH144"/>
      <c r="SI144"/>
      <c r="SJ144"/>
      <c r="SK144"/>
      <c r="SL144"/>
      <c r="SM144"/>
      <c r="SN144"/>
      <c r="SO144"/>
      <c r="SP144"/>
      <c r="SQ144"/>
      <c r="SR144"/>
      <c r="SS144"/>
      <c r="ST144"/>
      <c r="SU144"/>
      <c r="SV144"/>
      <c r="SW144"/>
      <c r="SX144"/>
      <c r="SY144"/>
      <c r="SZ144"/>
      <c r="TA144"/>
      <c r="TB144"/>
      <c r="TC144"/>
      <c r="TD144"/>
      <c r="TE144"/>
      <c r="TF144"/>
      <c r="TG144"/>
      <c r="TH144"/>
      <c r="TI144"/>
      <c r="TJ144"/>
      <c r="TK144"/>
      <c r="TL144"/>
      <c r="TM144"/>
      <c r="TN144"/>
      <c r="TO144"/>
      <c r="TP144"/>
      <c r="TQ144"/>
      <c r="TR144"/>
      <c r="TS144"/>
      <c r="TT144"/>
      <c r="TU144"/>
      <c r="TV144"/>
      <c r="TW144"/>
      <c r="TX144"/>
      <c r="TY144"/>
      <c r="TZ144"/>
      <c r="UA144"/>
      <c r="UB144"/>
      <c r="UC144"/>
      <c r="UD144"/>
      <c r="UE144"/>
      <c r="UF144"/>
      <c r="UG144"/>
      <c r="UH144"/>
      <c r="UI144"/>
      <c r="UJ144"/>
      <c r="UK144"/>
      <c r="UL144"/>
      <c r="UM144"/>
      <c r="UN144"/>
      <c r="UO144"/>
      <c r="UP144"/>
      <c r="UQ144"/>
      <c r="UR144"/>
      <c r="US144"/>
      <c r="UT144"/>
      <c r="UU144"/>
      <c r="UV144"/>
      <c r="UW144"/>
      <c r="UX144"/>
      <c r="UY144"/>
      <c r="UZ144"/>
      <c r="VA144"/>
      <c r="VB144"/>
      <c r="VC144"/>
      <c r="VD144"/>
      <c r="VE144"/>
      <c r="VF144"/>
      <c r="VG144"/>
      <c r="VH144"/>
      <c r="VI144"/>
      <c r="VJ144"/>
      <c r="VK144"/>
      <c r="VL144"/>
      <c r="VM144"/>
      <c r="VN144"/>
      <c r="VO144"/>
      <c r="VP144"/>
      <c r="VQ144"/>
      <c r="VR144"/>
      <c r="VS144"/>
      <c r="VT144"/>
      <c r="VU144"/>
      <c r="VV144"/>
      <c r="VW144"/>
      <c r="VX144"/>
      <c r="VY144"/>
      <c r="VZ144"/>
      <c r="WA144"/>
      <c r="WB144"/>
      <c r="WC144"/>
      <c r="WD144"/>
      <c r="WE144"/>
      <c r="WF144"/>
      <c r="WG144"/>
      <c r="WH144"/>
      <c r="WI144"/>
      <c r="WJ144"/>
      <c r="WK144"/>
      <c r="WL144"/>
      <c r="WM144"/>
      <c r="WN144"/>
      <c r="WO144"/>
      <c r="WP144"/>
      <c r="WQ144"/>
      <c r="WR144"/>
      <c r="WS144"/>
      <c r="WT144"/>
      <c r="WU144"/>
      <c r="WV144"/>
      <c r="WW144"/>
      <c r="WX144"/>
      <c r="WY144"/>
      <c r="WZ144"/>
      <c r="XA144"/>
      <c r="XB144"/>
      <c r="XC144"/>
      <c r="XD144"/>
      <c r="XE144"/>
      <c r="XF144"/>
      <c r="XG144"/>
      <c r="XH144"/>
      <c r="XI144"/>
      <c r="XJ144"/>
      <c r="XK144"/>
      <c r="XL144"/>
      <c r="XM144"/>
      <c r="XN144"/>
      <c r="XO144"/>
      <c r="XP144"/>
      <c r="XQ144"/>
      <c r="XR144"/>
      <c r="XS144"/>
      <c r="XT144"/>
      <c r="XU144"/>
      <c r="XV144"/>
      <c r="XW144"/>
      <c r="XX144"/>
      <c r="XY144"/>
      <c r="XZ144"/>
      <c r="YA144"/>
      <c r="YB144"/>
      <c r="YC144"/>
      <c r="YD144"/>
      <c r="YE144"/>
      <c r="YF144"/>
      <c r="YG144"/>
      <c r="YH144"/>
      <c r="YI144"/>
      <c r="YJ144"/>
      <c r="YK144"/>
      <c r="YL144"/>
      <c r="YM144"/>
      <c r="YN144"/>
      <c r="YO144"/>
      <c r="YP144"/>
      <c r="YQ144"/>
      <c r="YR144"/>
      <c r="YS144"/>
      <c r="YT144"/>
      <c r="YU144"/>
      <c r="YV144"/>
      <c r="YW144"/>
      <c r="YX144"/>
      <c r="YY144"/>
      <c r="YZ144"/>
      <c r="ZA144"/>
      <c r="ZB144"/>
      <c r="ZC144"/>
      <c r="ZD144"/>
      <c r="ZE144"/>
      <c r="ZF144"/>
      <c r="ZG144"/>
      <c r="ZH144"/>
      <c r="ZI144"/>
      <c r="ZJ144"/>
      <c r="ZK144"/>
      <c r="ZL144"/>
      <c r="ZM144"/>
      <c r="ZN144"/>
      <c r="ZO144"/>
      <c r="ZP144"/>
      <c r="ZQ144"/>
      <c r="ZR144"/>
      <c r="ZS144"/>
      <c r="ZT144"/>
      <c r="ZU144"/>
      <c r="ZV144"/>
      <c r="ZW144"/>
      <c r="ZX144"/>
      <c r="ZY144"/>
      <c r="ZZ144"/>
      <c r="AAA144"/>
      <c r="AAB144"/>
      <c r="AAC144"/>
      <c r="AAD144"/>
      <c r="AAE144"/>
      <c r="AAF144"/>
      <c r="AAG144"/>
      <c r="AAH144"/>
      <c r="AAI144"/>
      <c r="AAJ144"/>
      <c r="AAK144"/>
      <c r="AAL144"/>
      <c r="AAM144"/>
      <c r="AAN144"/>
      <c r="AAO144"/>
      <c r="AAP144"/>
      <c r="AAQ144"/>
      <c r="AAR144"/>
      <c r="AAS144"/>
      <c r="AAT144"/>
      <c r="AAU144"/>
      <c r="AAV144"/>
      <c r="AAW144"/>
      <c r="AAX144"/>
      <c r="AAY144"/>
      <c r="AAZ144"/>
      <c r="ABA144"/>
      <c r="ABB144"/>
      <c r="ABC144"/>
      <c r="ABD144"/>
      <c r="ABE144"/>
      <c r="ABF144"/>
      <c r="ABG144"/>
      <c r="ABH144"/>
      <c r="ABI144"/>
      <c r="ABJ144"/>
      <c r="ABK144"/>
      <c r="ABL144"/>
      <c r="ABM144"/>
      <c r="ABN144"/>
      <c r="ABO144"/>
      <c r="ABP144"/>
      <c r="ABQ144"/>
      <c r="ABR144"/>
      <c r="ABS144"/>
      <c r="ABT144"/>
      <c r="ABU144"/>
      <c r="ABV144"/>
      <c r="ABW144"/>
      <c r="ABX144"/>
      <c r="ABY144"/>
      <c r="ABZ144"/>
      <c r="ACA144"/>
      <c r="ACB144"/>
      <c r="ACC144"/>
      <c r="ACD144"/>
      <c r="ACE144"/>
      <c r="ACF144"/>
      <c r="ACG144"/>
      <c r="ACH144"/>
      <c r="ACI144"/>
      <c r="ACJ144"/>
      <c r="ACK144"/>
      <c r="ACL144"/>
      <c r="ACM144"/>
      <c r="ACN144"/>
      <c r="ACO144"/>
      <c r="ACP144"/>
      <c r="ACQ144"/>
      <c r="ACR144"/>
      <c r="ACS144"/>
      <c r="ACT144"/>
      <c r="ACU144"/>
      <c r="ACV144"/>
      <c r="ACW144"/>
      <c r="ACX144"/>
      <c r="ACY144"/>
      <c r="ACZ144"/>
      <c r="ADA144"/>
      <c r="ADB144"/>
      <c r="ADC144"/>
      <c r="ADD144"/>
      <c r="ADE144"/>
      <c r="ADF144"/>
      <c r="ADG144"/>
      <c r="ADH144"/>
      <c r="ADI144"/>
      <c r="ADJ144"/>
      <c r="ADK144"/>
      <c r="ADL144"/>
      <c r="ADM144"/>
      <c r="ADN144"/>
      <c r="ADO144"/>
      <c r="ADP144"/>
      <c r="ADQ144"/>
      <c r="ADR144"/>
      <c r="ADS144"/>
      <c r="ADT144"/>
      <c r="ADU144"/>
      <c r="ADV144"/>
      <c r="ADW144"/>
      <c r="ADX144"/>
      <c r="ADY144"/>
      <c r="ADZ144"/>
      <c r="AEA144"/>
      <c r="AEB144"/>
      <c r="AEC144"/>
      <c r="AED144"/>
      <c r="AEE144"/>
      <c r="AEF144"/>
      <c r="AEG144"/>
      <c r="AEH144"/>
      <c r="AEI144"/>
      <c r="AEJ144"/>
      <c r="AEK144"/>
      <c r="AEL144"/>
      <c r="AEM144"/>
      <c r="AEN144"/>
      <c r="AEO144"/>
      <c r="AEP144"/>
      <c r="AEQ144"/>
      <c r="AER144"/>
      <c r="AES144"/>
      <c r="AET144"/>
      <c r="AEU144"/>
      <c r="AEV144"/>
      <c r="AEW144"/>
      <c r="AEX144"/>
      <c r="AEY144"/>
      <c r="AEZ144"/>
      <c r="AFA144"/>
      <c r="AFB144"/>
      <c r="AFC144"/>
      <c r="AFD144"/>
      <c r="AFE144"/>
      <c r="AFF144"/>
      <c r="AFG144"/>
      <c r="AFH144"/>
      <c r="AFI144"/>
      <c r="AFJ144"/>
      <c r="AFK144"/>
      <c r="AFL144"/>
      <c r="AFM144"/>
      <c r="AFN144"/>
      <c r="AFO144"/>
      <c r="AFP144"/>
      <c r="AFQ144"/>
      <c r="AFR144"/>
      <c r="AFS144"/>
      <c r="AFT144"/>
      <c r="AFU144"/>
      <c r="AFV144"/>
      <c r="AFW144"/>
      <c r="AFX144"/>
      <c r="AFY144"/>
      <c r="AFZ144"/>
      <c r="AGA144"/>
      <c r="AGB144"/>
      <c r="AGC144"/>
      <c r="AGD144"/>
      <c r="AGE144"/>
      <c r="AGF144"/>
      <c r="AGG144"/>
      <c r="AGH144"/>
      <c r="AGI144"/>
      <c r="AGJ144"/>
      <c r="AGK144"/>
      <c r="AGL144"/>
      <c r="AGM144"/>
      <c r="AGN144"/>
      <c r="AGO144"/>
      <c r="AGP144"/>
      <c r="AGQ144"/>
      <c r="AGR144"/>
      <c r="AGS144"/>
      <c r="AGT144"/>
      <c r="AGU144"/>
      <c r="AGV144"/>
      <c r="AGW144"/>
      <c r="AGX144"/>
      <c r="AGY144"/>
      <c r="AGZ144"/>
      <c r="AHA144"/>
      <c r="AHB144"/>
      <c r="AHC144"/>
      <c r="AHD144"/>
      <c r="AHE144"/>
      <c r="AHF144"/>
      <c r="AHG144"/>
      <c r="AHH144"/>
      <c r="AHI144"/>
      <c r="AHJ144"/>
      <c r="AHK144"/>
      <c r="AHL144"/>
      <c r="AHM144"/>
      <c r="AHN144"/>
      <c r="AHO144"/>
      <c r="AHP144"/>
      <c r="AHQ144"/>
      <c r="AHR144"/>
      <c r="AHS144"/>
      <c r="AHT144"/>
      <c r="AHU144"/>
      <c r="AHV144"/>
      <c r="AHW144"/>
      <c r="AHX144"/>
      <c r="AHY144"/>
      <c r="AHZ144"/>
      <c r="AIA144"/>
      <c r="AIB144"/>
      <c r="AIC144"/>
      <c r="AID144"/>
      <c r="AIE144"/>
      <c r="AIF144"/>
      <c r="AIG144"/>
      <c r="AIH144"/>
      <c r="AII144"/>
      <c r="AIJ144"/>
      <c r="AIK144"/>
      <c r="AIL144"/>
      <c r="AIM144"/>
      <c r="AIN144"/>
      <c r="AIO144"/>
      <c r="AIP144"/>
      <c r="AIQ144"/>
      <c r="AIR144"/>
      <c r="AIS144"/>
      <c r="AIT144"/>
      <c r="AIU144"/>
      <c r="AIV144"/>
      <c r="AIW144"/>
      <c r="AIX144"/>
      <c r="AIY144"/>
      <c r="AIZ144"/>
      <c r="AJA144"/>
      <c r="AJB144"/>
      <c r="AJC144"/>
      <c r="AJD144"/>
      <c r="AJE144"/>
      <c r="AJF144"/>
      <c r="AJG144"/>
      <c r="AJH144"/>
      <c r="AJI144"/>
      <c r="AJJ144"/>
      <c r="AJK144"/>
      <c r="AJL144"/>
      <c r="AJM144"/>
      <c r="AJN144"/>
      <c r="AJO144"/>
      <c r="AJP144"/>
      <c r="AJQ144"/>
      <c r="AJR144"/>
      <c r="AJS144"/>
      <c r="AJT144"/>
      <c r="AJU144"/>
      <c r="AJV144"/>
      <c r="AJW144"/>
      <c r="AJX144"/>
      <c r="AJY144"/>
      <c r="AJZ144"/>
      <c r="AKA144"/>
      <c r="AKB144"/>
      <c r="AKC144"/>
      <c r="AKD144"/>
      <c r="AKE144"/>
      <c r="AKF144"/>
      <c r="AKG144"/>
      <c r="AKH144"/>
      <c r="AKI144"/>
      <c r="AKJ144"/>
      <c r="AKK144"/>
      <c r="AKL144"/>
      <c r="AKM144"/>
      <c r="AKN144"/>
      <c r="AKO144"/>
      <c r="AKP144"/>
      <c r="AKQ144"/>
      <c r="AKR144"/>
      <c r="AKS144"/>
      <c r="AKT144"/>
      <c r="AKU144"/>
      <c r="AKV144"/>
      <c r="AKW144"/>
      <c r="AKX144"/>
      <c r="AKY144"/>
      <c r="AKZ144"/>
      <c r="ALA144"/>
      <c r="ALB144"/>
      <c r="ALC144"/>
      <c r="ALD144"/>
      <c r="ALE144"/>
      <c r="ALF144"/>
      <c r="ALG144"/>
      <c r="ALH144"/>
      <c r="ALI144"/>
      <c r="ALJ144"/>
      <c r="ALK144"/>
      <c r="ALL144"/>
      <c r="ALM144"/>
      <c r="ALN144"/>
      <c r="ALO144"/>
      <c r="ALP144"/>
      <c r="ALQ144"/>
      <c r="ALR144"/>
      <c r="ALS144"/>
      <c r="ALT144"/>
      <c r="ALU144"/>
      <c r="ALV144"/>
      <c r="ALW144"/>
      <c r="ALX144"/>
      <c r="ALY144"/>
      <c r="ALZ144"/>
      <c r="AMA144"/>
      <c r="AMB144"/>
    </row>
    <row r="145" spans="1:1017" ht="31.5" x14ac:dyDescent="0.2">
      <c r="A145" s="6" t="s">
        <v>106</v>
      </c>
      <c r="B145" s="83" t="s">
        <v>272</v>
      </c>
      <c r="C145" s="92" t="s">
        <v>273</v>
      </c>
      <c r="D145" s="50">
        <f t="shared" si="120"/>
        <v>2.04</v>
      </c>
      <c r="E145" s="47">
        <v>0</v>
      </c>
      <c r="F145" s="47">
        <f t="shared" si="121"/>
        <v>2.04</v>
      </c>
      <c r="G145" s="47">
        <f t="shared" si="154"/>
        <v>2.04</v>
      </c>
      <c r="H145" s="47">
        <f t="shared" si="154"/>
        <v>0</v>
      </c>
      <c r="I145" s="47">
        <v>0</v>
      </c>
      <c r="J145" s="47">
        <v>0</v>
      </c>
      <c r="K145" s="47">
        <v>0</v>
      </c>
      <c r="L145" s="47">
        <v>0</v>
      </c>
      <c r="M145" s="47">
        <v>0</v>
      </c>
      <c r="N145" s="47">
        <v>0</v>
      </c>
      <c r="O145" s="47">
        <v>2.04</v>
      </c>
      <c r="P145" s="47">
        <v>0</v>
      </c>
      <c r="Q145" s="47">
        <f t="shared" si="127"/>
        <v>2.04</v>
      </c>
      <c r="R145" s="47">
        <f t="shared" si="128"/>
        <v>0</v>
      </c>
      <c r="S145" s="47" t="s">
        <v>31</v>
      </c>
      <c r="T145" s="47" t="s">
        <v>31</v>
      </c>
      <c r="U145" s="100"/>
      <c r="V145" s="20"/>
      <c r="W145" s="20"/>
      <c r="X145" s="100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  <c r="IX145"/>
      <c r="IY145"/>
      <c r="IZ145"/>
      <c r="JA145"/>
      <c r="JB145"/>
      <c r="JC145"/>
      <c r="JD145"/>
      <c r="JE145"/>
      <c r="JF145"/>
      <c r="JG145"/>
      <c r="JH145"/>
      <c r="JI145"/>
      <c r="JJ145"/>
      <c r="JK145"/>
      <c r="JL145"/>
      <c r="JM145"/>
      <c r="JN145"/>
      <c r="JO145"/>
      <c r="JP145"/>
      <c r="JQ145"/>
      <c r="JR145"/>
      <c r="JS145"/>
      <c r="JT145"/>
      <c r="JU145"/>
      <c r="JV145"/>
      <c r="JW145"/>
      <c r="JX145"/>
      <c r="JY145"/>
      <c r="JZ145"/>
      <c r="KA145"/>
      <c r="KB145"/>
      <c r="KC145"/>
      <c r="KD145"/>
      <c r="KE145"/>
      <c r="KF145"/>
      <c r="KG145"/>
      <c r="KH145"/>
      <c r="KI145"/>
      <c r="KJ145"/>
      <c r="KK145"/>
      <c r="KL145"/>
      <c r="KM145"/>
      <c r="KN145"/>
      <c r="KO145"/>
      <c r="KP145"/>
      <c r="KQ145"/>
      <c r="KR145"/>
      <c r="KS145"/>
      <c r="KT145"/>
      <c r="KU145"/>
      <c r="KV145"/>
      <c r="KW145"/>
      <c r="KX145"/>
      <c r="KY145"/>
      <c r="KZ145"/>
      <c r="LA145"/>
      <c r="LB145"/>
      <c r="LC145"/>
      <c r="LD145"/>
      <c r="LE145"/>
      <c r="LF145"/>
      <c r="LG145"/>
      <c r="LH145"/>
      <c r="LI145"/>
      <c r="LJ145"/>
      <c r="LK145"/>
      <c r="LL145"/>
      <c r="LM145"/>
      <c r="LN145"/>
      <c r="LO145"/>
      <c r="LP145"/>
      <c r="LQ145"/>
      <c r="LR145"/>
      <c r="LS145"/>
      <c r="LT145"/>
      <c r="LU145"/>
      <c r="LV145"/>
      <c r="LW145"/>
      <c r="LX145"/>
      <c r="LY145"/>
      <c r="LZ145"/>
      <c r="MA145"/>
      <c r="MB145"/>
      <c r="MC145"/>
      <c r="MD145"/>
      <c r="ME145"/>
      <c r="MF145"/>
      <c r="MG145"/>
      <c r="MH145"/>
      <c r="MI145"/>
      <c r="MJ145"/>
      <c r="MK145"/>
      <c r="ML145"/>
      <c r="MM145"/>
      <c r="MN145"/>
      <c r="MO145"/>
      <c r="MP145"/>
      <c r="MQ145"/>
      <c r="MR145"/>
      <c r="MS145"/>
      <c r="MT145"/>
      <c r="MU145"/>
      <c r="MV145"/>
      <c r="MW145"/>
      <c r="MX145"/>
      <c r="MY145"/>
      <c r="MZ145"/>
      <c r="NA145"/>
      <c r="NB145"/>
      <c r="NC145"/>
      <c r="ND145"/>
      <c r="NE145"/>
      <c r="NF145"/>
      <c r="NG145"/>
      <c r="NH145"/>
      <c r="NI145"/>
      <c r="NJ145"/>
      <c r="NK145"/>
      <c r="NL145"/>
      <c r="NM145"/>
      <c r="NN145"/>
      <c r="NO145"/>
      <c r="NP145"/>
      <c r="NQ145"/>
      <c r="NR145"/>
      <c r="NS145"/>
      <c r="NT145"/>
      <c r="NU145"/>
      <c r="NV145"/>
      <c r="NW145"/>
      <c r="NX145"/>
      <c r="NY145"/>
      <c r="NZ145"/>
      <c r="OA145"/>
      <c r="OB145"/>
      <c r="OC145"/>
      <c r="OD145"/>
      <c r="OE145"/>
      <c r="OF145"/>
      <c r="OG145"/>
      <c r="OH145"/>
      <c r="OI145"/>
      <c r="OJ145"/>
      <c r="OK145"/>
      <c r="OL145"/>
      <c r="OM145"/>
      <c r="ON145"/>
      <c r="OO145"/>
      <c r="OP145"/>
      <c r="OQ145"/>
      <c r="OR145"/>
      <c r="OS145"/>
      <c r="OT145"/>
      <c r="OU145"/>
      <c r="OV145"/>
      <c r="OW145"/>
      <c r="OX145"/>
      <c r="OY145"/>
      <c r="OZ145"/>
      <c r="PA145"/>
      <c r="PB145"/>
      <c r="PC145"/>
      <c r="PD145"/>
      <c r="PE145"/>
      <c r="PF145"/>
      <c r="PG145"/>
      <c r="PH145"/>
      <c r="PI145"/>
      <c r="PJ145"/>
      <c r="PK145"/>
      <c r="PL145"/>
      <c r="PM145"/>
      <c r="PN145"/>
      <c r="PO145"/>
      <c r="PP145"/>
      <c r="PQ145"/>
      <c r="PR145"/>
      <c r="PS145"/>
      <c r="PT145"/>
      <c r="PU145"/>
      <c r="PV145"/>
      <c r="PW145"/>
      <c r="PX145"/>
      <c r="PY145"/>
      <c r="PZ145"/>
      <c r="QA145"/>
      <c r="QB145"/>
      <c r="QC145"/>
      <c r="QD145"/>
      <c r="QE145"/>
      <c r="QF145"/>
      <c r="QG145"/>
      <c r="QH145"/>
      <c r="QI145"/>
      <c r="QJ145"/>
      <c r="QK145"/>
      <c r="QL145"/>
      <c r="QM145"/>
      <c r="QN145"/>
      <c r="QO145"/>
      <c r="QP145"/>
      <c r="QQ145"/>
      <c r="QR145"/>
      <c r="QS145"/>
      <c r="QT145"/>
      <c r="QU145"/>
      <c r="QV145"/>
      <c r="QW145"/>
      <c r="QX145"/>
      <c r="QY145"/>
      <c r="QZ145"/>
      <c r="RA145"/>
      <c r="RB145"/>
      <c r="RC145"/>
      <c r="RD145"/>
      <c r="RE145"/>
      <c r="RF145"/>
      <c r="RG145"/>
      <c r="RH145"/>
      <c r="RI145"/>
      <c r="RJ145"/>
      <c r="RK145"/>
      <c r="RL145"/>
      <c r="RM145"/>
      <c r="RN145"/>
      <c r="RO145"/>
      <c r="RP145"/>
      <c r="RQ145"/>
      <c r="RR145"/>
      <c r="RS145"/>
      <c r="RT145"/>
      <c r="RU145"/>
      <c r="RV145"/>
      <c r="RW145"/>
      <c r="RX145"/>
      <c r="RY145"/>
      <c r="RZ145"/>
      <c r="SA145"/>
      <c r="SB145"/>
      <c r="SC145"/>
      <c r="SD145"/>
      <c r="SE145"/>
      <c r="SF145"/>
      <c r="SG145"/>
      <c r="SH145"/>
      <c r="SI145"/>
      <c r="SJ145"/>
      <c r="SK145"/>
      <c r="SL145"/>
      <c r="SM145"/>
      <c r="SN145"/>
      <c r="SO145"/>
      <c r="SP145"/>
      <c r="SQ145"/>
      <c r="SR145"/>
      <c r="SS145"/>
      <c r="ST145"/>
      <c r="SU145"/>
      <c r="SV145"/>
      <c r="SW145"/>
      <c r="SX145"/>
      <c r="SY145"/>
      <c r="SZ145"/>
      <c r="TA145"/>
      <c r="TB145"/>
      <c r="TC145"/>
      <c r="TD145"/>
      <c r="TE145"/>
      <c r="TF145"/>
      <c r="TG145"/>
      <c r="TH145"/>
      <c r="TI145"/>
      <c r="TJ145"/>
      <c r="TK145"/>
      <c r="TL145"/>
      <c r="TM145"/>
      <c r="TN145"/>
      <c r="TO145"/>
      <c r="TP145"/>
      <c r="TQ145"/>
      <c r="TR145"/>
      <c r="TS145"/>
      <c r="TT145"/>
      <c r="TU145"/>
      <c r="TV145"/>
      <c r="TW145"/>
      <c r="TX145"/>
      <c r="TY145"/>
      <c r="TZ145"/>
      <c r="UA145"/>
      <c r="UB145"/>
      <c r="UC145"/>
      <c r="UD145"/>
      <c r="UE145"/>
      <c r="UF145"/>
      <c r="UG145"/>
      <c r="UH145"/>
      <c r="UI145"/>
      <c r="UJ145"/>
      <c r="UK145"/>
      <c r="UL145"/>
      <c r="UM145"/>
      <c r="UN145"/>
      <c r="UO145"/>
      <c r="UP145"/>
      <c r="UQ145"/>
      <c r="UR145"/>
      <c r="US145"/>
      <c r="UT145"/>
      <c r="UU145"/>
      <c r="UV145"/>
      <c r="UW145"/>
      <c r="UX145"/>
      <c r="UY145"/>
      <c r="UZ145"/>
      <c r="VA145"/>
      <c r="VB145"/>
      <c r="VC145"/>
      <c r="VD145"/>
      <c r="VE145"/>
      <c r="VF145"/>
      <c r="VG145"/>
      <c r="VH145"/>
      <c r="VI145"/>
      <c r="VJ145"/>
      <c r="VK145"/>
      <c r="VL145"/>
      <c r="VM145"/>
      <c r="VN145"/>
      <c r="VO145"/>
      <c r="VP145"/>
      <c r="VQ145"/>
      <c r="VR145"/>
      <c r="VS145"/>
      <c r="VT145"/>
      <c r="VU145"/>
      <c r="VV145"/>
      <c r="VW145"/>
      <c r="VX145"/>
      <c r="VY145"/>
      <c r="VZ145"/>
      <c r="WA145"/>
      <c r="WB145"/>
      <c r="WC145"/>
      <c r="WD145"/>
      <c r="WE145"/>
      <c r="WF145"/>
      <c r="WG145"/>
      <c r="WH145"/>
      <c r="WI145"/>
      <c r="WJ145"/>
      <c r="WK145"/>
      <c r="WL145"/>
      <c r="WM145"/>
      <c r="WN145"/>
      <c r="WO145"/>
      <c r="WP145"/>
      <c r="WQ145"/>
      <c r="WR145"/>
      <c r="WS145"/>
      <c r="WT145"/>
      <c r="WU145"/>
      <c r="WV145"/>
      <c r="WW145"/>
      <c r="WX145"/>
      <c r="WY145"/>
      <c r="WZ145"/>
      <c r="XA145"/>
      <c r="XB145"/>
      <c r="XC145"/>
      <c r="XD145"/>
      <c r="XE145"/>
      <c r="XF145"/>
      <c r="XG145"/>
      <c r="XH145"/>
      <c r="XI145"/>
      <c r="XJ145"/>
      <c r="XK145"/>
      <c r="XL145"/>
      <c r="XM145"/>
      <c r="XN145"/>
      <c r="XO145"/>
      <c r="XP145"/>
      <c r="XQ145"/>
      <c r="XR145"/>
      <c r="XS145"/>
      <c r="XT145"/>
      <c r="XU145"/>
      <c r="XV145"/>
      <c r="XW145"/>
      <c r="XX145"/>
      <c r="XY145"/>
      <c r="XZ145"/>
      <c r="YA145"/>
      <c r="YB145"/>
      <c r="YC145"/>
      <c r="YD145"/>
      <c r="YE145"/>
      <c r="YF145"/>
      <c r="YG145"/>
      <c r="YH145"/>
      <c r="YI145"/>
      <c r="YJ145"/>
      <c r="YK145"/>
      <c r="YL145"/>
      <c r="YM145"/>
      <c r="YN145"/>
      <c r="YO145"/>
      <c r="YP145"/>
      <c r="YQ145"/>
      <c r="YR145"/>
      <c r="YS145"/>
      <c r="YT145"/>
      <c r="YU145"/>
      <c r="YV145"/>
      <c r="YW145"/>
      <c r="YX145"/>
      <c r="YY145"/>
      <c r="YZ145"/>
      <c r="ZA145"/>
      <c r="ZB145"/>
      <c r="ZC145"/>
      <c r="ZD145"/>
      <c r="ZE145"/>
      <c r="ZF145"/>
      <c r="ZG145"/>
      <c r="ZH145"/>
      <c r="ZI145"/>
      <c r="ZJ145"/>
      <c r="ZK145"/>
      <c r="ZL145"/>
      <c r="ZM145"/>
      <c r="ZN145"/>
      <c r="ZO145"/>
      <c r="ZP145"/>
      <c r="ZQ145"/>
      <c r="ZR145"/>
      <c r="ZS145"/>
      <c r="ZT145"/>
      <c r="ZU145"/>
      <c r="ZV145"/>
      <c r="ZW145"/>
      <c r="ZX145"/>
      <c r="ZY145"/>
      <c r="ZZ145"/>
      <c r="AAA145"/>
      <c r="AAB145"/>
      <c r="AAC145"/>
      <c r="AAD145"/>
      <c r="AAE145"/>
      <c r="AAF145"/>
      <c r="AAG145"/>
      <c r="AAH145"/>
      <c r="AAI145"/>
      <c r="AAJ145"/>
      <c r="AAK145"/>
      <c r="AAL145"/>
      <c r="AAM145"/>
      <c r="AAN145"/>
      <c r="AAO145"/>
      <c r="AAP145"/>
      <c r="AAQ145"/>
      <c r="AAR145"/>
      <c r="AAS145"/>
      <c r="AAT145"/>
      <c r="AAU145"/>
      <c r="AAV145"/>
      <c r="AAW145"/>
      <c r="AAX145"/>
      <c r="AAY145"/>
      <c r="AAZ145"/>
      <c r="ABA145"/>
      <c r="ABB145"/>
      <c r="ABC145"/>
      <c r="ABD145"/>
      <c r="ABE145"/>
      <c r="ABF145"/>
      <c r="ABG145"/>
      <c r="ABH145"/>
      <c r="ABI145"/>
      <c r="ABJ145"/>
      <c r="ABK145"/>
      <c r="ABL145"/>
      <c r="ABM145"/>
      <c r="ABN145"/>
      <c r="ABO145"/>
      <c r="ABP145"/>
      <c r="ABQ145"/>
      <c r="ABR145"/>
      <c r="ABS145"/>
      <c r="ABT145"/>
      <c r="ABU145"/>
      <c r="ABV145"/>
      <c r="ABW145"/>
      <c r="ABX145"/>
      <c r="ABY145"/>
      <c r="ABZ145"/>
      <c r="ACA145"/>
      <c r="ACB145"/>
      <c r="ACC145"/>
      <c r="ACD145"/>
      <c r="ACE145"/>
      <c r="ACF145"/>
      <c r="ACG145"/>
      <c r="ACH145"/>
      <c r="ACI145"/>
      <c r="ACJ145"/>
      <c r="ACK145"/>
      <c r="ACL145"/>
      <c r="ACM145"/>
      <c r="ACN145"/>
      <c r="ACO145"/>
      <c r="ACP145"/>
      <c r="ACQ145"/>
      <c r="ACR145"/>
      <c r="ACS145"/>
      <c r="ACT145"/>
      <c r="ACU145"/>
      <c r="ACV145"/>
      <c r="ACW145"/>
      <c r="ACX145"/>
      <c r="ACY145"/>
      <c r="ACZ145"/>
      <c r="ADA145"/>
      <c r="ADB145"/>
      <c r="ADC145"/>
      <c r="ADD145"/>
      <c r="ADE145"/>
      <c r="ADF145"/>
      <c r="ADG145"/>
      <c r="ADH145"/>
      <c r="ADI145"/>
      <c r="ADJ145"/>
      <c r="ADK145"/>
      <c r="ADL145"/>
      <c r="ADM145"/>
      <c r="ADN145"/>
      <c r="ADO145"/>
      <c r="ADP145"/>
      <c r="ADQ145"/>
      <c r="ADR145"/>
      <c r="ADS145"/>
      <c r="ADT145"/>
      <c r="ADU145"/>
      <c r="ADV145"/>
      <c r="ADW145"/>
      <c r="ADX145"/>
      <c r="ADY145"/>
      <c r="ADZ145"/>
      <c r="AEA145"/>
      <c r="AEB145"/>
      <c r="AEC145"/>
      <c r="AED145"/>
      <c r="AEE145"/>
      <c r="AEF145"/>
      <c r="AEG145"/>
      <c r="AEH145"/>
      <c r="AEI145"/>
      <c r="AEJ145"/>
      <c r="AEK145"/>
      <c r="AEL145"/>
      <c r="AEM145"/>
      <c r="AEN145"/>
      <c r="AEO145"/>
      <c r="AEP145"/>
      <c r="AEQ145"/>
      <c r="AER145"/>
      <c r="AES145"/>
      <c r="AET145"/>
      <c r="AEU145"/>
      <c r="AEV145"/>
      <c r="AEW145"/>
      <c r="AEX145"/>
      <c r="AEY145"/>
      <c r="AEZ145"/>
      <c r="AFA145"/>
      <c r="AFB145"/>
      <c r="AFC145"/>
      <c r="AFD145"/>
      <c r="AFE145"/>
      <c r="AFF145"/>
      <c r="AFG145"/>
      <c r="AFH145"/>
      <c r="AFI145"/>
      <c r="AFJ145"/>
      <c r="AFK145"/>
      <c r="AFL145"/>
      <c r="AFM145"/>
      <c r="AFN145"/>
      <c r="AFO145"/>
      <c r="AFP145"/>
      <c r="AFQ145"/>
      <c r="AFR145"/>
      <c r="AFS145"/>
      <c r="AFT145"/>
      <c r="AFU145"/>
      <c r="AFV145"/>
      <c r="AFW145"/>
      <c r="AFX145"/>
      <c r="AFY145"/>
      <c r="AFZ145"/>
      <c r="AGA145"/>
      <c r="AGB145"/>
      <c r="AGC145"/>
      <c r="AGD145"/>
      <c r="AGE145"/>
      <c r="AGF145"/>
      <c r="AGG145"/>
      <c r="AGH145"/>
      <c r="AGI145"/>
      <c r="AGJ145"/>
      <c r="AGK145"/>
      <c r="AGL145"/>
      <c r="AGM145"/>
      <c r="AGN145"/>
      <c r="AGO145"/>
      <c r="AGP145"/>
      <c r="AGQ145"/>
      <c r="AGR145"/>
      <c r="AGS145"/>
      <c r="AGT145"/>
      <c r="AGU145"/>
      <c r="AGV145"/>
      <c r="AGW145"/>
      <c r="AGX145"/>
      <c r="AGY145"/>
      <c r="AGZ145"/>
      <c r="AHA145"/>
      <c r="AHB145"/>
      <c r="AHC145"/>
      <c r="AHD145"/>
      <c r="AHE145"/>
      <c r="AHF145"/>
      <c r="AHG145"/>
      <c r="AHH145"/>
      <c r="AHI145"/>
      <c r="AHJ145"/>
      <c r="AHK145"/>
      <c r="AHL145"/>
      <c r="AHM145"/>
      <c r="AHN145"/>
      <c r="AHO145"/>
      <c r="AHP145"/>
      <c r="AHQ145"/>
      <c r="AHR145"/>
      <c r="AHS145"/>
      <c r="AHT145"/>
      <c r="AHU145"/>
      <c r="AHV145"/>
      <c r="AHW145"/>
      <c r="AHX145"/>
      <c r="AHY145"/>
      <c r="AHZ145"/>
      <c r="AIA145"/>
      <c r="AIB145"/>
      <c r="AIC145"/>
      <c r="AID145"/>
      <c r="AIE145"/>
      <c r="AIF145"/>
      <c r="AIG145"/>
      <c r="AIH145"/>
      <c r="AII145"/>
      <c r="AIJ145"/>
      <c r="AIK145"/>
      <c r="AIL145"/>
      <c r="AIM145"/>
      <c r="AIN145"/>
      <c r="AIO145"/>
      <c r="AIP145"/>
      <c r="AIQ145"/>
      <c r="AIR145"/>
      <c r="AIS145"/>
      <c r="AIT145"/>
      <c r="AIU145"/>
      <c r="AIV145"/>
      <c r="AIW145"/>
      <c r="AIX145"/>
      <c r="AIY145"/>
      <c r="AIZ145"/>
      <c r="AJA145"/>
      <c r="AJB145"/>
      <c r="AJC145"/>
      <c r="AJD145"/>
      <c r="AJE145"/>
      <c r="AJF145"/>
      <c r="AJG145"/>
      <c r="AJH145"/>
      <c r="AJI145"/>
      <c r="AJJ145"/>
      <c r="AJK145"/>
      <c r="AJL145"/>
      <c r="AJM145"/>
      <c r="AJN145"/>
      <c r="AJO145"/>
      <c r="AJP145"/>
      <c r="AJQ145"/>
      <c r="AJR145"/>
      <c r="AJS145"/>
      <c r="AJT145"/>
      <c r="AJU145"/>
      <c r="AJV145"/>
      <c r="AJW145"/>
      <c r="AJX145"/>
      <c r="AJY145"/>
      <c r="AJZ145"/>
      <c r="AKA145"/>
      <c r="AKB145"/>
      <c r="AKC145"/>
      <c r="AKD145"/>
      <c r="AKE145"/>
      <c r="AKF145"/>
      <c r="AKG145"/>
      <c r="AKH145"/>
      <c r="AKI145"/>
      <c r="AKJ145"/>
      <c r="AKK145"/>
      <c r="AKL145"/>
      <c r="AKM145"/>
      <c r="AKN145"/>
      <c r="AKO145"/>
      <c r="AKP145"/>
      <c r="AKQ145"/>
      <c r="AKR145"/>
      <c r="AKS145"/>
      <c r="AKT145"/>
      <c r="AKU145"/>
      <c r="AKV145"/>
      <c r="AKW145"/>
      <c r="AKX145"/>
      <c r="AKY145"/>
      <c r="AKZ145"/>
      <c r="ALA145"/>
      <c r="ALB145"/>
      <c r="ALC145"/>
      <c r="ALD145"/>
      <c r="ALE145"/>
      <c r="ALF145"/>
      <c r="ALG145"/>
      <c r="ALH145"/>
      <c r="ALI145"/>
      <c r="ALJ145"/>
      <c r="ALK145"/>
      <c r="ALL145"/>
      <c r="ALM145"/>
      <c r="ALN145"/>
      <c r="ALO145"/>
      <c r="ALP145"/>
      <c r="ALQ145"/>
      <c r="ALR145"/>
      <c r="ALS145"/>
      <c r="ALT145"/>
      <c r="ALU145"/>
      <c r="ALV145"/>
      <c r="ALW145"/>
      <c r="ALX145"/>
      <c r="ALY145"/>
      <c r="ALZ145"/>
      <c r="AMA145"/>
      <c r="AMB145"/>
    </row>
    <row r="146" spans="1:1017" s="8" customFormat="1" ht="31.5" x14ac:dyDescent="0.2">
      <c r="A146" s="6" t="s">
        <v>106</v>
      </c>
      <c r="B146" s="83" t="s">
        <v>263</v>
      </c>
      <c r="C146" s="92" t="s">
        <v>274</v>
      </c>
      <c r="D146" s="50">
        <f t="shared" si="120"/>
        <v>0.156</v>
      </c>
      <c r="E146" s="47">
        <v>0</v>
      </c>
      <c r="F146" s="47">
        <f t="shared" si="121"/>
        <v>0.156</v>
      </c>
      <c r="G146" s="47">
        <f t="shared" si="154"/>
        <v>0.156</v>
      </c>
      <c r="H146" s="47">
        <f t="shared" si="154"/>
        <v>0</v>
      </c>
      <c r="I146" s="47">
        <v>0</v>
      </c>
      <c r="J146" s="47">
        <v>0</v>
      </c>
      <c r="K146" s="47">
        <v>0</v>
      </c>
      <c r="L146" s="47">
        <v>0</v>
      </c>
      <c r="M146" s="47">
        <v>0</v>
      </c>
      <c r="N146" s="47">
        <v>0</v>
      </c>
      <c r="O146" s="47">
        <v>0.156</v>
      </c>
      <c r="P146" s="47">
        <v>0</v>
      </c>
      <c r="Q146" s="47">
        <f t="shared" si="127"/>
        <v>0.156</v>
      </c>
      <c r="R146" s="47">
        <f t="shared" si="128"/>
        <v>0</v>
      </c>
      <c r="S146" s="47" t="s">
        <v>31</v>
      </c>
      <c r="T146" s="47" t="s">
        <v>31</v>
      </c>
      <c r="U146" s="100"/>
      <c r="V146" s="20"/>
      <c r="W146" s="20"/>
      <c r="X146" s="100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  <c r="IX146"/>
      <c r="IY146"/>
      <c r="IZ146"/>
      <c r="JA146"/>
      <c r="JB146"/>
      <c r="JC146"/>
      <c r="JD146"/>
      <c r="JE146"/>
      <c r="JF146"/>
      <c r="JG146"/>
      <c r="JH146"/>
      <c r="JI146"/>
      <c r="JJ146"/>
      <c r="JK146"/>
      <c r="JL146"/>
      <c r="JM146"/>
      <c r="JN146"/>
      <c r="JO146"/>
      <c r="JP146"/>
      <c r="JQ146"/>
      <c r="JR146"/>
      <c r="JS146"/>
      <c r="JT146"/>
      <c r="JU146"/>
      <c r="JV146"/>
      <c r="JW146"/>
      <c r="JX146"/>
      <c r="JY146"/>
      <c r="JZ146"/>
      <c r="KA146"/>
      <c r="KB146"/>
      <c r="KC146"/>
      <c r="KD146"/>
      <c r="KE146"/>
      <c r="KF146"/>
      <c r="KG146"/>
      <c r="KH146"/>
      <c r="KI146"/>
      <c r="KJ146"/>
      <c r="KK146"/>
      <c r="KL146"/>
      <c r="KM146"/>
      <c r="KN146"/>
      <c r="KO146"/>
      <c r="KP146"/>
      <c r="KQ146"/>
      <c r="KR146"/>
      <c r="KS146"/>
      <c r="KT146"/>
      <c r="KU146"/>
      <c r="KV146"/>
      <c r="KW146"/>
      <c r="KX146"/>
      <c r="KY146"/>
      <c r="KZ146"/>
      <c r="LA146"/>
      <c r="LB146"/>
      <c r="LC146"/>
      <c r="LD146"/>
      <c r="LE146"/>
      <c r="LF146"/>
      <c r="LG146"/>
      <c r="LH146"/>
      <c r="LI146"/>
      <c r="LJ146"/>
      <c r="LK146"/>
      <c r="LL146"/>
      <c r="LM146"/>
      <c r="LN146"/>
      <c r="LO146"/>
      <c r="LP146"/>
      <c r="LQ146"/>
      <c r="LR146"/>
      <c r="LS146"/>
      <c r="LT146"/>
      <c r="LU146"/>
      <c r="LV146"/>
      <c r="LW146"/>
      <c r="LX146"/>
      <c r="LY146"/>
      <c r="LZ146"/>
      <c r="MA146"/>
      <c r="MB146"/>
      <c r="MC146"/>
      <c r="MD146"/>
      <c r="ME146"/>
      <c r="MF146"/>
      <c r="MG146"/>
      <c r="MH146"/>
      <c r="MI146"/>
      <c r="MJ146"/>
      <c r="MK146"/>
      <c r="ML146"/>
      <c r="MM146"/>
      <c r="MN146"/>
      <c r="MO146"/>
      <c r="MP146"/>
      <c r="MQ146"/>
      <c r="MR146"/>
      <c r="MS146"/>
      <c r="MT146"/>
      <c r="MU146"/>
      <c r="MV146"/>
      <c r="MW146"/>
      <c r="MX146"/>
      <c r="MY146"/>
      <c r="MZ146"/>
      <c r="NA146"/>
      <c r="NB146"/>
      <c r="NC146"/>
      <c r="ND146"/>
      <c r="NE146"/>
      <c r="NF146"/>
      <c r="NG146"/>
      <c r="NH146"/>
      <c r="NI146"/>
      <c r="NJ146"/>
      <c r="NK146"/>
      <c r="NL146"/>
      <c r="NM146"/>
      <c r="NN146"/>
      <c r="NO146"/>
      <c r="NP146"/>
      <c r="NQ146"/>
      <c r="NR146"/>
      <c r="NS146"/>
      <c r="NT146"/>
      <c r="NU146"/>
      <c r="NV146"/>
      <c r="NW146"/>
      <c r="NX146"/>
      <c r="NY146"/>
      <c r="NZ146"/>
      <c r="OA146"/>
      <c r="OB146"/>
      <c r="OC146"/>
      <c r="OD146"/>
      <c r="OE146"/>
      <c r="OF146"/>
      <c r="OG146"/>
      <c r="OH146"/>
      <c r="OI146"/>
      <c r="OJ146"/>
      <c r="OK146"/>
      <c r="OL146"/>
      <c r="OM146"/>
      <c r="ON146"/>
      <c r="OO146"/>
      <c r="OP146"/>
      <c r="OQ146"/>
      <c r="OR146"/>
      <c r="OS146"/>
      <c r="OT146"/>
      <c r="OU146"/>
      <c r="OV146"/>
      <c r="OW146"/>
      <c r="OX146"/>
      <c r="OY146"/>
      <c r="OZ146"/>
      <c r="PA146"/>
      <c r="PB146"/>
      <c r="PC146"/>
      <c r="PD146"/>
      <c r="PE146"/>
      <c r="PF146"/>
      <c r="PG146"/>
      <c r="PH146"/>
      <c r="PI146"/>
      <c r="PJ146"/>
      <c r="PK146"/>
      <c r="PL146"/>
      <c r="PM146"/>
      <c r="PN146"/>
      <c r="PO146"/>
      <c r="PP146"/>
      <c r="PQ146"/>
      <c r="PR146"/>
      <c r="PS146"/>
      <c r="PT146"/>
      <c r="PU146"/>
      <c r="PV146"/>
      <c r="PW146"/>
      <c r="PX146"/>
      <c r="PY146"/>
      <c r="PZ146"/>
      <c r="QA146"/>
      <c r="QB146"/>
      <c r="QC146"/>
      <c r="QD146"/>
      <c r="QE146"/>
      <c r="QF146"/>
      <c r="QG146"/>
      <c r="QH146"/>
      <c r="QI146"/>
      <c r="QJ146"/>
      <c r="QK146"/>
      <c r="QL146"/>
      <c r="QM146"/>
      <c r="QN146"/>
      <c r="QO146"/>
      <c r="QP146"/>
      <c r="QQ146"/>
      <c r="QR146"/>
      <c r="QS146"/>
      <c r="QT146"/>
      <c r="QU146"/>
      <c r="QV146"/>
      <c r="QW146"/>
      <c r="QX146"/>
      <c r="QY146"/>
      <c r="QZ146"/>
      <c r="RA146"/>
      <c r="RB146"/>
      <c r="RC146"/>
      <c r="RD146"/>
      <c r="RE146"/>
      <c r="RF146"/>
      <c r="RG146"/>
      <c r="RH146"/>
      <c r="RI146"/>
      <c r="RJ146"/>
      <c r="RK146"/>
      <c r="RL146"/>
      <c r="RM146"/>
      <c r="RN146"/>
      <c r="RO146"/>
      <c r="RP146"/>
      <c r="RQ146"/>
      <c r="RR146"/>
      <c r="RS146"/>
      <c r="RT146"/>
      <c r="RU146"/>
      <c r="RV146"/>
      <c r="RW146"/>
      <c r="RX146"/>
      <c r="RY146"/>
      <c r="RZ146"/>
      <c r="SA146"/>
      <c r="SB146"/>
      <c r="SC146"/>
      <c r="SD146"/>
      <c r="SE146"/>
      <c r="SF146"/>
      <c r="SG146"/>
      <c r="SH146"/>
      <c r="SI146"/>
      <c r="SJ146"/>
      <c r="SK146"/>
      <c r="SL146"/>
      <c r="SM146"/>
      <c r="SN146"/>
      <c r="SO146"/>
      <c r="SP146"/>
      <c r="SQ146"/>
      <c r="SR146"/>
      <c r="SS146"/>
      <c r="ST146"/>
      <c r="SU146"/>
      <c r="SV146"/>
      <c r="SW146"/>
      <c r="SX146"/>
      <c r="SY146"/>
      <c r="SZ146"/>
      <c r="TA146"/>
      <c r="TB146"/>
      <c r="TC146"/>
      <c r="TD146"/>
      <c r="TE146"/>
      <c r="TF146"/>
      <c r="TG146"/>
      <c r="TH146"/>
      <c r="TI146"/>
      <c r="TJ146"/>
      <c r="TK146"/>
      <c r="TL146"/>
      <c r="TM146"/>
      <c r="TN146"/>
      <c r="TO146"/>
      <c r="TP146"/>
      <c r="TQ146"/>
      <c r="TR146"/>
      <c r="TS146"/>
      <c r="TT146"/>
      <c r="TU146"/>
      <c r="TV146"/>
      <c r="TW146"/>
      <c r="TX146"/>
      <c r="TY146"/>
      <c r="TZ146"/>
      <c r="UA146"/>
      <c r="UB146"/>
      <c r="UC146"/>
      <c r="UD146"/>
      <c r="UE146"/>
      <c r="UF146"/>
      <c r="UG146"/>
      <c r="UH146"/>
      <c r="UI146"/>
      <c r="UJ146"/>
      <c r="UK146"/>
      <c r="UL146"/>
      <c r="UM146"/>
      <c r="UN146"/>
      <c r="UO146"/>
      <c r="UP146"/>
      <c r="UQ146"/>
      <c r="UR146"/>
      <c r="US146"/>
      <c r="UT146"/>
      <c r="UU146"/>
      <c r="UV146"/>
      <c r="UW146"/>
      <c r="UX146"/>
      <c r="UY146"/>
      <c r="UZ146"/>
      <c r="VA146"/>
      <c r="VB146"/>
      <c r="VC146"/>
      <c r="VD146"/>
      <c r="VE146"/>
      <c r="VF146"/>
      <c r="VG146"/>
      <c r="VH146"/>
      <c r="VI146"/>
      <c r="VJ146"/>
      <c r="VK146"/>
      <c r="VL146"/>
      <c r="VM146"/>
      <c r="VN146"/>
      <c r="VO146"/>
      <c r="VP146"/>
      <c r="VQ146"/>
      <c r="VR146"/>
      <c r="VS146"/>
      <c r="VT146"/>
      <c r="VU146"/>
      <c r="VV146"/>
      <c r="VW146"/>
      <c r="VX146"/>
      <c r="VY146"/>
      <c r="VZ146"/>
      <c r="WA146"/>
      <c r="WB146"/>
      <c r="WC146"/>
      <c r="WD146"/>
      <c r="WE146"/>
      <c r="WF146"/>
      <c r="WG146"/>
      <c r="WH146"/>
      <c r="WI146"/>
      <c r="WJ146"/>
      <c r="WK146"/>
      <c r="WL146"/>
      <c r="WM146"/>
      <c r="WN146"/>
      <c r="WO146"/>
      <c r="WP146"/>
      <c r="WQ146"/>
      <c r="WR146"/>
      <c r="WS146"/>
      <c r="WT146"/>
      <c r="WU146"/>
      <c r="WV146"/>
      <c r="WW146"/>
      <c r="WX146"/>
      <c r="WY146"/>
      <c r="WZ146"/>
      <c r="XA146"/>
      <c r="XB146"/>
      <c r="XC146"/>
      <c r="XD146"/>
      <c r="XE146"/>
      <c r="XF146"/>
      <c r="XG146"/>
      <c r="XH146"/>
      <c r="XI146"/>
      <c r="XJ146"/>
      <c r="XK146"/>
      <c r="XL146"/>
      <c r="XM146"/>
      <c r="XN146"/>
      <c r="XO146"/>
      <c r="XP146"/>
      <c r="XQ146"/>
      <c r="XR146"/>
      <c r="XS146"/>
      <c r="XT146"/>
      <c r="XU146"/>
      <c r="XV146"/>
      <c r="XW146"/>
      <c r="XX146"/>
      <c r="XY146"/>
      <c r="XZ146"/>
      <c r="YA146"/>
      <c r="YB146"/>
      <c r="YC146"/>
      <c r="YD146"/>
      <c r="YE146"/>
      <c r="YF146"/>
      <c r="YG146"/>
      <c r="YH146"/>
      <c r="YI146"/>
      <c r="YJ146"/>
      <c r="YK146"/>
      <c r="YL146"/>
      <c r="YM146"/>
      <c r="YN146"/>
      <c r="YO146"/>
      <c r="YP146"/>
      <c r="YQ146"/>
      <c r="YR146"/>
      <c r="YS146"/>
      <c r="YT146"/>
      <c r="YU146"/>
      <c r="YV146"/>
      <c r="YW146"/>
      <c r="YX146"/>
      <c r="YY146"/>
      <c r="YZ146"/>
      <c r="ZA146"/>
      <c r="ZB146"/>
      <c r="ZC146"/>
      <c r="ZD146"/>
      <c r="ZE146"/>
      <c r="ZF146"/>
      <c r="ZG146"/>
      <c r="ZH146"/>
      <c r="ZI146"/>
      <c r="ZJ146"/>
      <c r="ZK146"/>
      <c r="ZL146"/>
      <c r="ZM146"/>
      <c r="ZN146"/>
      <c r="ZO146"/>
      <c r="ZP146"/>
      <c r="ZQ146"/>
      <c r="ZR146"/>
      <c r="ZS146"/>
      <c r="ZT146"/>
      <c r="ZU146"/>
      <c r="ZV146"/>
      <c r="ZW146"/>
      <c r="ZX146"/>
      <c r="ZY146"/>
      <c r="ZZ146"/>
      <c r="AAA146"/>
      <c r="AAB146"/>
      <c r="AAC146"/>
      <c r="AAD146"/>
      <c r="AAE146"/>
      <c r="AAF146"/>
      <c r="AAG146"/>
      <c r="AAH146"/>
      <c r="AAI146"/>
      <c r="AAJ146"/>
      <c r="AAK146"/>
      <c r="AAL146"/>
      <c r="AAM146"/>
      <c r="AAN146"/>
      <c r="AAO146"/>
      <c r="AAP146"/>
      <c r="AAQ146"/>
      <c r="AAR146"/>
      <c r="AAS146"/>
      <c r="AAT146"/>
      <c r="AAU146"/>
      <c r="AAV146"/>
      <c r="AAW146"/>
      <c r="AAX146"/>
      <c r="AAY146"/>
      <c r="AAZ146"/>
      <c r="ABA146"/>
      <c r="ABB146"/>
      <c r="ABC146"/>
      <c r="ABD146"/>
      <c r="ABE146"/>
      <c r="ABF146"/>
      <c r="ABG146"/>
      <c r="ABH146"/>
      <c r="ABI146"/>
      <c r="ABJ146"/>
      <c r="ABK146"/>
      <c r="ABL146"/>
      <c r="ABM146"/>
      <c r="ABN146"/>
      <c r="ABO146"/>
      <c r="ABP146"/>
      <c r="ABQ146"/>
      <c r="ABR146"/>
      <c r="ABS146"/>
      <c r="ABT146"/>
      <c r="ABU146"/>
      <c r="ABV146"/>
      <c r="ABW146"/>
      <c r="ABX146"/>
      <c r="ABY146"/>
      <c r="ABZ146"/>
      <c r="ACA146"/>
      <c r="ACB146"/>
      <c r="ACC146"/>
      <c r="ACD146"/>
      <c r="ACE146"/>
      <c r="ACF146"/>
      <c r="ACG146"/>
      <c r="ACH146"/>
      <c r="ACI146"/>
      <c r="ACJ146"/>
      <c r="ACK146"/>
      <c r="ACL146"/>
      <c r="ACM146"/>
      <c r="ACN146"/>
      <c r="ACO146"/>
      <c r="ACP146"/>
      <c r="ACQ146"/>
      <c r="ACR146"/>
      <c r="ACS146"/>
      <c r="ACT146"/>
      <c r="ACU146"/>
      <c r="ACV146"/>
      <c r="ACW146"/>
      <c r="ACX146"/>
      <c r="ACY146"/>
      <c r="ACZ146"/>
      <c r="ADA146"/>
      <c r="ADB146"/>
      <c r="ADC146"/>
      <c r="ADD146"/>
      <c r="ADE146"/>
      <c r="ADF146"/>
      <c r="ADG146"/>
      <c r="ADH146"/>
      <c r="ADI146"/>
      <c r="ADJ146"/>
      <c r="ADK146"/>
      <c r="ADL146"/>
      <c r="ADM146"/>
      <c r="ADN146"/>
      <c r="ADO146"/>
      <c r="ADP146"/>
      <c r="ADQ146"/>
      <c r="ADR146"/>
      <c r="ADS146"/>
      <c r="ADT146"/>
      <c r="ADU146"/>
      <c r="ADV146"/>
      <c r="ADW146"/>
      <c r="ADX146"/>
      <c r="ADY146"/>
      <c r="ADZ146"/>
      <c r="AEA146"/>
      <c r="AEB146"/>
      <c r="AEC146"/>
      <c r="AED146"/>
      <c r="AEE146"/>
      <c r="AEF146"/>
      <c r="AEG146"/>
      <c r="AEH146"/>
      <c r="AEI146"/>
      <c r="AEJ146"/>
      <c r="AEK146"/>
      <c r="AEL146"/>
      <c r="AEM146"/>
      <c r="AEN146"/>
      <c r="AEO146"/>
      <c r="AEP146"/>
      <c r="AEQ146"/>
      <c r="AER146"/>
      <c r="AES146"/>
      <c r="AET146"/>
      <c r="AEU146"/>
      <c r="AEV146"/>
      <c r="AEW146"/>
      <c r="AEX146"/>
      <c r="AEY146"/>
      <c r="AEZ146"/>
      <c r="AFA146"/>
      <c r="AFB146"/>
      <c r="AFC146"/>
      <c r="AFD146"/>
      <c r="AFE146"/>
      <c r="AFF146"/>
      <c r="AFG146"/>
      <c r="AFH146"/>
      <c r="AFI146"/>
      <c r="AFJ146"/>
      <c r="AFK146"/>
      <c r="AFL146"/>
      <c r="AFM146"/>
      <c r="AFN146"/>
      <c r="AFO146"/>
      <c r="AFP146"/>
      <c r="AFQ146"/>
      <c r="AFR146"/>
      <c r="AFS146"/>
      <c r="AFT146"/>
      <c r="AFU146"/>
      <c r="AFV146"/>
      <c r="AFW146"/>
      <c r="AFX146"/>
      <c r="AFY146"/>
      <c r="AFZ146"/>
      <c r="AGA146"/>
      <c r="AGB146"/>
      <c r="AGC146"/>
      <c r="AGD146"/>
      <c r="AGE146"/>
      <c r="AGF146"/>
      <c r="AGG146"/>
      <c r="AGH146"/>
      <c r="AGI146"/>
      <c r="AGJ146"/>
      <c r="AGK146"/>
      <c r="AGL146"/>
      <c r="AGM146"/>
      <c r="AGN146"/>
      <c r="AGO146"/>
      <c r="AGP146"/>
      <c r="AGQ146"/>
      <c r="AGR146"/>
      <c r="AGS146"/>
      <c r="AGT146"/>
      <c r="AGU146"/>
      <c r="AGV146"/>
      <c r="AGW146"/>
      <c r="AGX146"/>
      <c r="AGY146"/>
      <c r="AGZ146"/>
      <c r="AHA146"/>
      <c r="AHB146"/>
      <c r="AHC146"/>
      <c r="AHD146"/>
      <c r="AHE146"/>
      <c r="AHF146"/>
      <c r="AHG146"/>
      <c r="AHH146"/>
      <c r="AHI146"/>
      <c r="AHJ146"/>
      <c r="AHK146"/>
      <c r="AHL146"/>
      <c r="AHM146"/>
      <c r="AHN146"/>
      <c r="AHO146"/>
      <c r="AHP146"/>
      <c r="AHQ146"/>
      <c r="AHR146"/>
      <c r="AHS146"/>
      <c r="AHT146"/>
      <c r="AHU146"/>
      <c r="AHV146"/>
      <c r="AHW146"/>
      <c r="AHX146"/>
      <c r="AHY146"/>
      <c r="AHZ146"/>
      <c r="AIA146"/>
      <c r="AIB146"/>
      <c r="AIC146"/>
      <c r="AID146"/>
      <c r="AIE146"/>
      <c r="AIF146"/>
      <c r="AIG146"/>
      <c r="AIH146"/>
      <c r="AII146"/>
      <c r="AIJ146"/>
      <c r="AIK146"/>
      <c r="AIL146"/>
      <c r="AIM146"/>
      <c r="AIN146"/>
      <c r="AIO146"/>
      <c r="AIP146"/>
      <c r="AIQ146"/>
      <c r="AIR146"/>
      <c r="AIS146"/>
      <c r="AIT146"/>
      <c r="AIU146"/>
      <c r="AIV146"/>
      <c r="AIW146"/>
      <c r="AIX146"/>
      <c r="AIY146"/>
      <c r="AIZ146"/>
      <c r="AJA146"/>
      <c r="AJB146"/>
      <c r="AJC146"/>
      <c r="AJD146"/>
      <c r="AJE146"/>
      <c r="AJF146"/>
      <c r="AJG146"/>
      <c r="AJH146"/>
      <c r="AJI146"/>
      <c r="AJJ146"/>
      <c r="AJK146"/>
      <c r="AJL146"/>
      <c r="AJM146"/>
      <c r="AJN146"/>
      <c r="AJO146"/>
      <c r="AJP146"/>
      <c r="AJQ146"/>
      <c r="AJR146"/>
      <c r="AJS146"/>
      <c r="AJT146"/>
      <c r="AJU146"/>
      <c r="AJV146"/>
      <c r="AJW146"/>
      <c r="AJX146"/>
      <c r="AJY146"/>
      <c r="AJZ146"/>
      <c r="AKA146"/>
      <c r="AKB146"/>
      <c r="AKC146"/>
      <c r="AKD146"/>
      <c r="AKE146"/>
      <c r="AKF146"/>
      <c r="AKG146"/>
      <c r="AKH146"/>
      <c r="AKI146"/>
      <c r="AKJ146"/>
      <c r="AKK146"/>
      <c r="AKL146"/>
      <c r="AKM146"/>
      <c r="AKN146"/>
      <c r="AKO146"/>
      <c r="AKP146"/>
      <c r="AKQ146"/>
      <c r="AKR146"/>
      <c r="AKS146"/>
      <c r="AKT146"/>
      <c r="AKU146"/>
      <c r="AKV146"/>
      <c r="AKW146"/>
      <c r="AKX146"/>
      <c r="AKY146"/>
      <c r="AKZ146"/>
      <c r="ALA146"/>
      <c r="ALB146"/>
      <c r="ALC146"/>
      <c r="ALD146"/>
      <c r="ALE146"/>
      <c r="ALF146"/>
      <c r="ALG146"/>
      <c r="ALH146"/>
      <c r="ALI146"/>
      <c r="ALJ146"/>
      <c r="ALK146"/>
      <c r="ALL146"/>
      <c r="ALM146"/>
      <c r="ALN146"/>
      <c r="ALO146"/>
      <c r="ALP146"/>
      <c r="ALQ146"/>
      <c r="ALR146"/>
      <c r="ALS146"/>
      <c r="ALT146"/>
      <c r="ALU146"/>
      <c r="ALV146"/>
      <c r="ALW146"/>
      <c r="ALX146"/>
      <c r="ALY146"/>
      <c r="ALZ146"/>
      <c r="AMA146"/>
      <c r="AMB146"/>
      <c r="AMC146" s="1"/>
    </row>
    <row r="147" spans="1:1017" x14ac:dyDescent="0.2">
      <c r="A147" s="28" t="s">
        <v>107</v>
      </c>
      <c r="B147" s="29" t="s">
        <v>88</v>
      </c>
      <c r="C147" s="29" t="s">
        <v>30</v>
      </c>
      <c r="D147" s="41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 t="s">
        <v>31</v>
      </c>
      <c r="T147" s="42" t="s">
        <v>31</v>
      </c>
      <c r="U147" s="100"/>
      <c r="V147" s="20"/>
      <c r="W147" s="20"/>
      <c r="X147" s="100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  <c r="JS147"/>
      <c r="JT147"/>
      <c r="JU147"/>
      <c r="JV147"/>
      <c r="JW147"/>
      <c r="JX147"/>
      <c r="JY147"/>
      <c r="JZ147"/>
      <c r="KA147"/>
      <c r="KB147"/>
      <c r="KC147"/>
      <c r="KD147"/>
      <c r="KE147"/>
      <c r="KF147"/>
      <c r="KG147"/>
      <c r="KH147"/>
      <c r="KI147"/>
      <c r="KJ147"/>
      <c r="KK147"/>
      <c r="KL147"/>
      <c r="KM147"/>
      <c r="KN147"/>
      <c r="KO147"/>
      <c r="KP147"/>
      <c r="KQ147"/>
      <c r="KR147"/>
      <c r="KS147"/>
      <c r="KT147"/>
      <c r="KU147"/>
      <c r="KV147"/>
      <c r="KW147"/>
      <c r="KX147"/>
      <c r="KY147"/>
      <c r="KZ147"/>
      <c r="LA147"/>
      <c r="LB147"/>
      <c r="LC147"/>
      <c r="LD147"/>
      <c r="LE147"/>
      <c r="LF147"/>
      <c r="LG147"/>
      <c r="LH147"/>
      <c r="LI147"/>
      <c r="LJ147"/>
      <c r="LK147"/>
      <c r="LL147"/>
      <c r="LM147"/>
      <c r="LN147"/>
      <c r="LO147"/>
      <c r="LP147"/>
      <c r="LQ147"/>
      <c r="LR147"/>
      <c r="LS147"/>
      <c r="LT147"/>
      <c r="LU147"/>
      <c r="LV147"/>
      <c r="LW147"/>
      <c r="LX147"/>
      <c r="LY147"/>
      <c r="LZ147"/>
      <c r="MA147"/>
      <c r="MB147"/>
      <c r="MC147"/>
      <c r="MD147"/>
      <c r="ME147"/>
      <c r="MF147"/>
      <c r="MG147"/>
      <c r="MH147"/>
      <c r="MI147"/>
      <c r="MJ147"/>
      <c r="MK147"/>
      <c r="ML147"/>
      <c r="MM147"/>
      <c r="MN147"/>
      <c r="MO147"/>
      <c r="MP147"/>
      <c r="MQ147"/>
      <c r="MR147"/>
      <c r="MS147"/>
      <c r="MT147"/>
      <c r="MU147"/>
      <c r="MV147"/>
      <c r="MW147"/>
      <c r="MX147"/>
      <c r="MY147"/>
      <c r="MZ147"/>
      <c r="NA147"/>
      <c r="NB147"/>
      <c r="NC147"/>
      <c r="ND147"/>
      <c r="NE147"/>
      <c r="NF147"/>
      <c r="NG147"/>
      <c r="NH147"/>
      <c r="NI147"/>
      <c r="NJ147"/>
      <c r="NK147"/>
      <c r="NL147"/>
      <c r="NM147"/>
      <c r="NN147"/>
      <c r="NO147"/>
      <c r="NP147"/>
      <c r="NQ147"/>
      <c r="NR147"/>
      <c r="NS147"/>
      <c r="NT147"/>
      <c r="NU147"/>
      <c r="NV147"/>
      <c r="NW147"/>
      <c r="NX147"/>
      <c r="NY147"/>
      <c r="NZ147"/>
      <c r="OA147"/>
      <c r="OB147"/>
      <c r="OC147"/>
      <c r="OD147"/>
      <c r="OE147"/>
      <c r="OF147"/>
      <c r="OG147"/>
      <c r="OH147"/>
      <c r="OI147"/>
      <c r="OJ147"/>
      <c r="OK147"/>
      <c r="OL147"/>
      <c r="OM147"/>
      <c r="ON147"/>
      <c r="OO147"/>
      <c r="OP147"/>
      <c r="OQ147"/>
      <c r="OR147"/>
      <c r="OS147"/>
      <c r="OT147"/>
      <c r="OU147"/>
      <c r="OV147"/>
      <c r="OW147"/>
      <c r="OX147"/>
      <c r="OY147"/>
      <c r="OZ147"/>
      <c r="PA147"/>
      <c r="PB147"/>
      <c r="PC147"/>
      <c r="PD147"/>
      <c r="PE147"/>
      <c r="PF147"/>
      <c r="PG147"/>
      <c r="PH147"/>
      <c r="PI147"/>
      <c r="PJ147"/>
      <c r="PK147"/>
      <c r="PL147"/>
      <c r="PM147"/>
      <c r="PN147"/>
      <c r="PO147"/>
      <c r="PP147"/>
      <c r="PQ147"/>
      <c r="PR147"/>
      <c r="PS147"/>
      <c r="PT147"/>
      <c r="PU147"/>
      <c r="PV147"/>
      <c r="PW147"/>
      <c r="PX147"/>
      <c r="PY147"/>
      <c r="PZ147"/>
      <c r="QA147"/>
      <c r="QB147"/>
      <c r="QC147"/>
      <c r="QD147"/>
      <c r="QE147"/>
      <c r="QF147"/>
      <c r="QG147"/>
      <c r="QH147"/>
      <c r="QI147"/>
      <c r="QJ147"/>
      <c r="QK147"/>
      <c r="QL147"/>
      <c r="QM147"/>
      <c r="QN147"/>
      <c r="QO147"/>
      <c r="QP147"/>
      <c r="QQ147"/>
      <c r="QR147"/>
      <c r="QS147"/>
      <c r="QT147"/>
      <c r="QU147"/>
      <c r="QV147"/>
      <c r="QW147"/>
      <c r="QX147"/>
      <c r="QY147"/>
      <c r="QZ147"/>
      <c r="RA147"/>
      <c r="RB147"/>
      <c r="RC147"/>
      <c r="RD147"/>
      <c r="RE147"/>
      <c r="RF147"/>
      <c r="RG147"/>
      <c r="RH147"/>
      <c r="RI147"/>
      <c r="RJ147"/>
      <c r="RK147"/>
      <c r="RL147"/>
      <c r="RM147"/>
      <c r="RN147"/>
      <c r="RO147"/>
      <c r="RP147"/>
      <c r="RQ147"/>
      <c r="RR147"/>
      <c r="RS147"/>
      <c r="RT147"/>
      <c r="RU147"/>
      <c r="RV147"/>
      <c r="RW147"/>
      <c r="RX147"/>
      <c r="RY147"/>
      <c r="RZ147"/>
      <c r="SA147"/>
      <c r="SB147"/>
      <c r="SC147"/>
      <c r="SD147"/>
      <c r="SE147"/>
      <c r="SF147"/>
      <c r="SG147"/>
      <c r="SH147"/>
      <c r="SI147"/>
      <c r="SJ147"/>
      <c r="SK147"/>
      <c r="SL147"/>
      <c r="SM147"/>
      <c r="SN147"/>
      <c r="SO147"/>
      <c r="SP147"/>
      <c r="SQ147"/>
      <c r="SR147"/>
      <c r="SS147"/>
      <c r="ST147"/>
      <c r="SU147"/>
      <c r="SV147"/>
      <c r="SW147"/>
      <c r="SX147"/>
      <c r="SY147"/>
      <c r="SZ147"/>
      <c r="TA147"/>
      <c r="TB147"/>
      <c r="TC147"/>
      <c r="TD147"/>
      <c r="TE147"/>
      <c r="TF147"/>
      <c r="TG147"/>
      <c r="TH147"/>
      <c r="TI147"/>
      <c r="TJ147"/>
      <c r="TK147"/>
      <c r="TL147"/>
      <c r="TM147"/>
      <c r="TN147"/>
      <c r="TO147"/>
      <c r="TP147"/>
      <c r="TQ147"/>
      <c r="TR147"/>
      <c r="TS147"/>
      <c r="TT147"/>
      <c r="TU147"/>
      <c r="TV147"/>
      <c r="TW147"/>
      <c r="TX147"/>
      <c r="TY147"/>
      <c r="TZ147"/>
      <c r="UA147"/>
      <c r="UB147"/>
      <c r="UC147"/>
      <c r="UD147"/>
      <c r="UE147"/>
      <c r="UF147"/>
      <c r="UG147"/>
      <c r="UH147"/>
      <c r="UI147"/>
      <c r="UJ147"/>
      <c r="UK147"/>
      <c r="UL147"/>
      <c r="UM147"/>
      <c r="UN147"/>
      <c r="UO147"/>
      <c r="UP147"/>
      <c r="UQ147"/>
      <c r="UR147"/>
      <c r="US147"/>
      <c r="UT147"/>
      <c r="UU147"/>
      <c r="UV147"/>
      <c r="UW147"/>
      <c r="UX147"/>
      <c r="UY147"/>
      <c r="UZ147"/>
      <c r="VA147"/>
      <c r="VB147"/>
      <c r="VC147"/>
      <c r="VD147"/>
      <c r="VE147"/>
      <c r="VF147"/>
      <c r="VG147"/>
      <c r="VH147"/>
      <c r="VI147"/>
      <c r="VJ147"/>
      <c r="VK147"/>
      <c r="VL147"/>
      <c r="VM147"/>
      <c r="VN147"/>
      <c r="VO147"/>
      <c r="VP147"/>
      <c r="VQ147"/>
      <c r="VR147"/>
      <c r="VS147"/>
      <c r="VT147"/>
      <c r="VU147"/>
      <c r="VV147"/>
      <c r="VW147"/>
      <c r="VX147"/>
      <c r="VY147"/>
      <c r="VZ147"/>
      <c r="WA147"/>
      <c r="WB147"/>
      <c r="WC147"/>
      <c r="WD147"/>
      <c r="WE147"/>
      <c r="WF147"/>
      <c r="WG147"/>
      <c r="WH147"/>
      <c r="WI147"/>
      <c r="WJ147"/>
      <c r="WK147"/>
      <c r="WL147"/>
      <c r="WM147"/>
      <c r="WN147"/>
      <c r="WO147"/>
      <c r="WP147"/>
      <c r="WQ147"/>
      <c r="WR147"/>
      <c r="WS147"/>
      <c r="WT147"/>
      <c r="WU147"/>
      <c r="WV147"/>
      <c r="WW147"/>
      <c r="WX147"/>
      <c r="WY147"/>
      <c r="WZ147"/>
      <c r="XA147"/>
      <c r="XB147"/>
      <c r="XC147"/>
      <c r="XD147"/>
      <c r="XE147"/>
      <c r="XF147"/>
      <c r="XG147"/>
      <c r="XH147"/>
      <c r="XI147"/>
      <c r="XJ147"/>
      <c r="XK147"/>
      <c r="XL147"/>
      <c r="XM147"/>
      <c r="XN147"/>
      <c r="XO147"/>
      <c r="XP147"/>
      <c r="XQ147"/>
      <c r="XR147"/>
      <c r="XS147"/>
      <c r="XT147"/>
      <c r="XU147"/>
      <c r="XV147"/>
      <c r="XW147"/>
      <c r="XX147"/>
      <c r="XY147"/>
      <c r="XZ147"/>
      <c r="YA147"/>
      <c r="YB147"/>
      <c r="YC147"/>
      <c r="YD147"/>
      <c r="YE147"/>
      <c r="YF147"/>
      <c r="YG147"/>
      <c r="YH147"/>
      <c r="YI147"/>
      <c r="YJ147"/>
      <c r="YK147"/>
      <c r="YL147"/>
      <c r="YM147"/>
      <c r="YN147"/>
      <c r="YO147"/>
      <c r="YP147"/>
      <c r="YQ147"/>
      <c r="YR147"/>
      <c r="YS147"/>
      <c r="YT147"/>
      <c r="YU147"/>
      <c r="YV147"/>
      <c r="YW147"/>
      <c r="YX147"/>
      <c r="YY147"/>
      <c r="YZ147"/>
      <c r="ZA147"/>
      <c r="ZB147"/>
      <c r="ZC147"/>
      <c r="ZD147"/>
      <c r="ZE147"/>
      <c r="ZF147"/>
      <c r="ZG147"/>
      <c r="ZH147"/>
      <c r="ZI147"/>
      <c r="ZJ147"/>
      <c r="ZK147"/>
      <c r="ZL147"/>
      <c r="ZM147"/>
      <c r="ZN147"/>
      <c r="ZO147"/>
      <c r="ZP147"/>
      <c r="ZQ147"/>
      <c r="ZR147"/>
      <c r="ZS147"/>
      <c r="ZT147"/>
      <c r="ZU147"/>
      <c r="ZV147"/>
      <c r="ZW147"/>
      <c r="ZX147"/>
      <c r="ZY147"/>
      <c r="ZZ147"/>
      <c r="AAA147"/>
      <c r="AAB147"/>
      <c r="AAC147"/>
      <c r="AAD147"/>
      <c r="AAE147"/>
      <c r="AAF147"/>
      <c r="AAG147"/>
      <c r="AAH147"/>
      <c r="AAI147"/>
      <c r="AAJ147"/>
      <c r="AAK147"/>
      <c r="AAL147"/>
      <c r="AAM147"/>
      <c r="AAN147"/>
      <c r="AAO147"/>
      <c r="AAP147"/>
      <c r="AAQ147"/>
      <c r="AAR147"/>
      <c r="AAS147"/>
      <c r="AAT147"/>
      <c r="AAU147"/>
      <c r="AAV147"/>
      <c r="AAW147"/>
      <c r="AAX147"/>
      <c r="AAY147"/>
      <c r="AAZ147"/>
      <c r="ABA147"/>
      <c r="ABB147"/>
      <c r="ABC147"/>
      <c r="ABD147"/>
      <c r="ABE147"/>
      <c r="ABF147"/>
      <c r="ABG147"/>
      <c r="ABH147"/>
      <c r="ABI147"/>
      <c r="ABJ147"/>
      <c r="ABK147"/>
      <c r="ABL147"/>
      <c r="ABM147"/>
      <c r="ABN147"/>
      <c r="ABO147"/>
      <c r="ABP147"/>
      <c r="ABQ147"/>
      <c r="ABR147"/>
      <c r="ABS147"/>
      <c r="ABT147"/>
      <c r="ABU147"/>
      <c r="ABV147"/>
      <c r="ABW147"/>
      <c r="ABX147"/>
      <c r="ABY147"/>
      <c r="ABZ147"/>
      <c r="ACA147"/>
      <c r="ACB147"/>
      <c r="ACC147"/>
      <c r="ACD147"/>
      <c r="ACE147"/>
      <c r="ACF147"/>
      <c r="ACG147"/>
      <c r="ACH147"/>
      <c r="ACI147"/>
      <c r="ACJ147"/>
      <c r="ACK147"/>
      <c r="ACL147"/>
      <c r="ACM147"/>
      <c r="ACN147"/>
      <c r="ACO147"/>
      <c r="ACP147"/>
      <c r="ACQ147"/>
      <c r="ACR147"/>
      <c r="ACS147"/>
      <c r="ACT147"/>
      <c r="ACU147"/>
      <c r="ACV147"/>
      <c r="ACW147"/>
      <c r="ACX147"/>
      <c r="ACY147"/>
      <c r="ACZ147"/>
      <c r="ADA147"/>
      <c r="ADB147"/>
      <c r="ADC147"/>
      <c r="ADD147"/>
      <c r="ADE147"/>
      <c r="ADF147"/>
      <c r="ADG147"/>
      <c r="ADH147"/>
      <c r="ADI147"/>
      <c r="ADJ147"/>
      <c r="ADK147"/>
      <c r="ADL147"/>
      <c r="ADM147"/>
      <c r="ADN147"/>
      <c r="ADO147"/>
      <c r="ADP147"/>
      <c r="ADQ147"/>
      <c r="ADR147"/>
      <c r="ADS147"/>
      <c r="ADT147"/>
      <c r="ADU147"/>
      <c r="ADV147"/>
      <c r="ADW147"/>
      <c r="ADX147"/>
      <c r="ADY147"/>
      <c r="ADZ147"/>
      <c r="AEA147"/>
      <c r="AEB147"/>
      <c r="AEC147"/>
      <c r="AED147"/>
      <c r="AEE147"/>
      <c r="AEF147"/>
      <c r="AEG147"/>
      <c r="AEH147"/>
      <c r="AEI147"/>
      <c r="AEJ147"/>
      <c r="AEK147"/>
      <c r="AEL147"/>
      <c r="AEM147"/>
      <c r="AEN147"/>
      <c r="AEO147"/>
      <c r="AEP147"/>
      <c r="AEQ147"/>
      <c r="AER147"/>
      <c r="AES147"/>
      <c r="AET147"/>
      <c r="AEU147"/>
      <c r="AEV147"/>
      <c r="AEW147"/>
      <c r="AEX147"/>
      <c r="AEY147"/>
      <c r="AEZ147"/>
      <c r="AFA147"/>
      <c r="AFB147"/>
      <c r="AFC147"/>
      <c r="AFD147"/>
      <c r="AFE147"/>
      <c r="AFF147"/>
      <c r="AFG147"/>
      <c r="AFH147"/>
      <c r="AFI147"/>
      <c r="AFJ147"/>
      <c r="AFK147"/>
      <c r="AFL147"/>
      <c r="AFM147"/>
      <c r="AFN147"/>
      <c r="AFO147"/>
      <c r="AFP147"/>
      <c r="AFQ147"/>
      <c r="AFR147"/>
      <c r="AFS147"/>
      <c r="AFT147"/>
      <c r="AFU147"/>
      <c r="AFV147"/>
      <c r="AFW147"/>
      <c r="AFX147"/>
      <c r="AFY147"/>
      <c r="AFZ147"/>
      <c r="AGA147"/>
      <c r="AGB147"/>
      <c r="AGC147"/>
      <c r="AGD147"/>
      <c r="AGE147"/>
      <c r="AGF147"/>
      <c r="AGG147"/>
      <c r="AGH147"/>
      <c r="AGI147"/>
      <c r="AGJ147"/>
      <c r="AGK147"/>
      <c r="AGL147"/>
      <c r="AGM147"/>
      <c r="AGN147"/>
      <c r="AGO147"/>
      <c r="AGP147"/>
      <c r="AGQ147"/>
      <c r="AGR147"/>
      <c r="AGS147"/>
      <c r="AGT147"/>
      <c r="AGU147"/>
      <c r="AGV147"/>
      <c r="AGW147"/>
      <c r="AGX147"/>
      <c r="AGY147"/>
      <c r="AGZ147"/>
      <c r="AHA147"/>
      <c r="AHB147"/>
      <c r="AHC147"/>
      <c r="AHD147"/>
      <c r="AHE147"/>
      <c r="AHF147"/>
      <c r="AHG147"/>
      <c r="AHH147"/>
      <c r="AHI147"/>
      <c r="AHJ147"/>
      <c r="AHK147"/>
      <c r="AHL147"/>
      <c r="AHM147"/>
      <c r="AHN147"/>
      <c r="AHO147"/>
      <c r="AHP147"/>
      <c r="AHQ147"/>
      <c r="AHR147"/>
      <c r="AHS147"/>
      <c r="AHT147"/>
      <c r="AHU147"/>
      <c r="AHV147"/>
      <c r="AHW147"/>
      <c r="AHX147"/>
      <c r="AHY147"/>
      <c r="AHZ147"/>
      <c r="AIA147"/>
      <c r="AIB147"/>
      <c r="AIC147"/>
      <c r="AID147"/>
      <c r="AIE147"/>
      <c r="AIF147"/>
      <c r="AIG147"/>
      <c r="AIH147"/>
      <c r="AII147"/>
      <c r="AIJ147"/>
      <c r="AIK147"/>
      <c r="AIL147"/>
      <c r="AIM147"/>
      <c r="AIN147"/>
      <c r="AIO147"/>
      <c r="AIP147"/>
      <c r="AIQ147"/>
      <c r="AIR147"/>
      <c r="AIS147"/>
      <c r="AIT147"/>
      <c r="AIU147"/>
      <c r="AIV147"/>
      <c r="AIW147"/>
      <c r="AIX147"/>
      <c r="AIY147"/>
      <c r="AIZ147"/>
      <c r="AJA147"/>
      <c r="AJB147"/>
      <c r="AJC147"/>
      <c r="AJD147"/>
      <c r="AJE147"/>
      <c r="AJF147"/>
      <c r="AJG147"/>
      <c r="AJH147"/>
      <c r="AJI147"/>
      <c r="AJJ147"/>
      <c r="AJK147"/>
      <c r="AJL147"/>
      <c r="AJM147"/>
      <c r="AJN147"/>
      <c r="AJO147"/>
      <c r="AJP147"/>
      <c r="AJQ147"/>
      <c r="AJR147"/>
      <c r="AJS147"/>
      <c r="AJT147"/>
      <c r="AJU147"/>
      <c r="AJV147"/>
      <c r="AJW147"/>
      <c r="AJX147"/>
      <c r="AJY147"/>
      <c r="AJZ147"/>
      <c r="AKA147"/>
      <c r="AKB147"/>
      <c r="AKC147"/>
      <c r="AKD147"/>
      <c r="AKE147"/>
      <c r="AKF147"/>
      <c r="AKG147"/>
      <c r="AKH147"/>
      <c r="AKI147"/>
      <c r="AKJ147"/>
      <c r="AKK147"/>
      <c r="AKL147"/>
      <c r="AKM147"/>
      <c r="AKN147"/>
      <c r="AKO147"/>
      <c r="AKP147"/>
      <c r="AKQ147"/>
      <c r="AKR147"/>
      <c r="AKS147"/>
      <c r="AKT147"/>
      <c r="AKU147"/>
      <c r="AKV147"/>
      <c r="AKW147"/>
      <c r="AKX147"/>
      <c r="AKY147"/>
      <c r="AKZ147"/>
      <c r="ALA147"/>
      <c r="ALB147"/>
      <c r="ALC147"/>
      <c r="ALD147"/>
      <c r="ALE147"/>
      <c r="ALF147"/>
      <c r="ALG147"/>
      <c r="ALH147"/>
      <c r="ALI147"/>
      <c r="ALJ147"/>
      <c r="ALK147"/>
      <c r="ALL147"/>
      <c r="ALM147"/>
      <c r="ALN147"/>
      <c r="ALO147"/>
      <c r="ALP147"/>
      <c r="ALQ147"/>
      <c r="ALR147"/>
      <c r="ALS147"/>
      <c r="ALT147"/>
      <c r="ALU147"/>
      <c r="ALV147"/>
      <c r="ALW147"/>
      <c r="ALX147"/>
      <c r="ALY147"/>
      <c r="ALZ147"/>
      <c r="AMA147"/>
      <c r="AMB147"/>
    </row>
  </sheetData>
  <mergeCells count="25">
    <mergeCell ref="R2:T2"/>
    <mergeCell ref="A3:T3"/>
    <mergeCell ref="G4:H4"/>
    <mergeCell ref="J4:K4"/>
    <mergeCell ref="G6:O6"/>
    <mergeCell ref="G7:O7"/>
    <mergeCell ref="J9:K9"/>
    <mergeCell ref="H12:P12"/>
    <mergeCell ref="A14:A16"/>
    <mergeCell ref="B14:B16"/>
    <mergeCell ref="C14:C16"/>
    <mergeCell ref="D14:D16"/>
    <mergeCell ref="E14:E16"/>
    <mergeCell ref="F14:F16"/>
    <mergeCell ref="G14:P14"/>
    <mergeCell ref="Q14:Q16"/>
    <mergeCell ref="R14:S14"/>
    <mergeCell ref="T14:T16"/>
    <mergeCell ref="G15:H15"/>
    <mergeCell ref="I15:J15"/>
    <mergeCell ref="K15:L15"/>
    <mergeCell ref="M15:N15"/>
    <mergeCell ref="O15:P15"/>
    <mergeCell ref="R15:R16"/>
    <mergeCell ref="S15:S16"/>
  </mergeCells>
  <pageMargins left="0.39370078740157483" right="0" top="0" bottom="0" header="0" footer="0"/>
  <pageSetup paperSize="9" scale="10" firstPageNumber="0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0"/>
  <sheetViews>
    <sheetView workbookViewId="0">
      <selection activeCell="B1" sqref="B1"/>
    </sheetView>
  </sheetViews>
  <sheetFormatPr defaultRowHeight="12.75" x14ac:dyDescent="0.2"/>
  <cols>
    <col min="2" max="2" width="11.28515625" bestFit="1" customWidth="1"/>
  </cols>
  <sheetData>
    <row r="1" spans="1:3" x14ac:dyDescent="0.2">
      <c r="A1" s="94">
        <f>3646.42604/1000</f>
        <v>3.6464260399999997</v>
      </c>
      <c r="B1">
        <f>A1*1.2</f>
        <v>4.3757112479999991</v>
      </c>
      <c r="C1" s="87"/>
    </row>
    <row r="2" spans="1:3" x14ac:dyDescent="0.2">
      <c r="A2" s="87"/>
      <c r="B2" s="95"/>
      <c r="C2" s="87"/>
    </row>
    <row r="3" spans="1:3" x14ac:dyDescent="0.2">
      <c r="A3" s="87"/>
      <c r="C3" s="87"/>
    </row>
    <row r="4" spans="1:3" x14ac:dyDescent="0.2">
      <c r="A4" s="87"/>
      <c r="C4" s="87"/>
    </row>
    <row r="5" spans="1:3" x14ac:dyDescent="0.2">
      <c r="A5" s="87"/>
      <c r="C5" s="87"/>
    </row>
    <row r="6" spans="1:3" x14ac:dyDescent="0.2">
      <c r="A6" s="87"/>
      <c r="C6" s="87"/>
    </row>
    <row r="7" spans="1:3" x14ac:dyDescent="0.2">
      <c r="A7" s="87"/>
      <c r="C7" s="87"/>
    </row>
    <row r="8" spans="1:3" x14ac:dyDescent="0.2">
      <c r="A8" s="87"/>
      <c r="C8" s="87"/>
    </row>
    <row r="9" spans="1:3" x14ac:dyDescent="0.2">
      <c r="A9" s="87"/>
      <c r="C9" s="87"/>
    </row>
    <row r="10" spans="1:3" x14ac:dyDescent="0.2">
      <c r="A10" s="87"/>
      <c r="C10" s="87"/>
    </row>
    <row r="11" spans="1:3" x14ac:dyDescent="0.2">
      <c r="A11" s="87"/>
      <c r="C11" s="87"/>
    </row>
    <row r="12" spans="1:3" x14ac:dyDescent="0.2">
      <c r="A12" s="87"/>
      <c r="C12" s="87"/>
    </row>
    <row r="13" spans="1:3" x14ac:dyDescent="0.2">
      <c r="A13" s="87"/>
      <c r="C13" s="87"/>
    </row>
    <row r="14" spans="1:3" x14ac:dyDescent="0.2">
      <c r="A14" s="87"/>
      <c r="C14" s="87"/>
    </row>
    <row r="15" spans="1:3" x14ac:dyDescent="0.2">
      <c r="A15" s="87"/>
      <c r="C15" s="87"/>
    </row>
    <row r="16" spans="1:3" x14ac:dyDescent="0.2">
      <c r="A16" s="87"/>
      <c r="C16" s="87"/>
    </row>
    <row r="17" spans="1:3" x14ac:dyDescent="0.2">
      <c r="A17" s="87"/>
      <c r="C17" s="87"/>
    </row>
    <row r="18" spans="1:3" x14ac:dyDescent="0.2">
      <c r="A18" s="87"/>
      <c r="C18" s="87"/>
    </row>
    <row r="19" spans="1:3" x14ac:dyDescent="0.2">
      <c r="A19" s="87"/>
      <c r="C19" s="87"/>
    </row>
    <row r="20" spans="1:3" x14ac:dyDescent="0.2">
      <c r="A20" s="87"/>
      <c r="C20" s="87"/>
    </row>
    <row r="21" spans="1:3" x14ac:dyDescent="0.2">
      <c r="A21" s="87"/>
    </row>
    <row r="22" spans="1:3" x14ac:dyDescent="0.2">
      <c r="A22" s="87"/>
    </row>
    <row r="23" spans="1:3" x14ac:dyDescent="0.2">
      <c r="A23" s="87"/>
    </row>
    <row r="24" spans="1:3" x14ac:dyDescent="0.2">
      <c r="A24" s="87"/>
    </row>
    <row r="25" spans="1:3" x14ac:dyDescent="0.2">
      <c r="A25" s="87"/>
    </row>
    <row r="26" spans="1:3" x14ac:dyDescent="0.2">
      <c r="A26" s="87"/>
    </row>
    <row r="27" spans="1:3" x14ac:dyDescent="0.2">
      <c r="A27" s="87"/>
    </row>
    <row r="28" spans="1:3" x14ac:dyDescent="0.2">
      <c r="A28" s="87"/>
    </row>
    <row r="29" spans="1:3" x14ac:dyDescent="0.2">
      <c r="A29" s="87"/>
    </row>
    <row r="30" spans="1:3" x14ac:dyDescent="0.2">
      <c r="A30" s="87"/>
    </row>
    <row r="31" spans="1:3" x14ac:dyDescent="0.2">
      <c r="A31" s="87"/>
    </row>
    <row r="32" spans="1:3" x14ac:dyDescent="0.2">
      <c r="A32" s="87"/>
    </row>
    <row r="33" spans="1:1" x14ac:dyDescent="0.2">
      <c r="A33" s="87"/>
    </row>
    <row r="34" spans="1:1" x14ac:dyDescent="0.2">
      <c r="A34" s="87"/>
    </row>
    <row r="35" spans="1:1" x14ac:dyDescent="0.2">
      <c r="A35" s="87"/>
    </row>
    <row r="36" spans="1:1" x14ac:dyDescent="0.2">
      <c r="A36" s="87"/>
    </row>
    <row r="37" spans="1:1" x14ac:dyDescent="0.2">
      <c r="A37" s="87"/>
    </row>
    <row r="38" spans="1:1" x14ac:dyDescent="0.2">
      <c r="A38" s="87"/>
    </row>
    <row r="39" spans="1:1" x14ac:dyDescent="0.2">
      <c r="A39" s="87"/>
    </row>
    <row r="40" spans="1:1" x14ac:dyDescent="0.2">
      <c r="A40" s="87"/>
    </row>
  </sheetData>
  <dataValidations count="1">
    <dataValidation type="decimal" allowBlank="1" showErrorMessage="1" errorTitle="Ошибка" error="Допускается ввод только неотрицательных чисел!" sqref="A1" xr:uid="{00000000-0002-0000-0100-000000000000}">
      <formula1>0</formula1>
      <formula2>9.99999999999999E+23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465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Ф10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Иващенко</cp:lastModifiedBy>
  <cp:revision>59</cp:revision>
  <cp:lastPrinted>2022-11-08T06:30:30Z</cp:lastPrinted>
  <dcterms:created xsi:type="dcterms:W3CDTF">2019-10-22T03:36:39Z</dcterms:created>
  <dcterms:modified xsi:type="dcterms:W3CDTF">2023-11-14T10:13:23Z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